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02"/>
  <workbookPr/>
  <mc:AlternateContent xmlns:mc="http://schemas.openxmlformats.org/markup-compatibility/2006">
    <mc:Choice Requires="x15">
      <x15ac:absPath xmlns:x15ac="http://schemas.microsoft.com/office/spreadsheetml/2010/11/ac" url="C:\Users\ppalanisamy\Downloads\elife\"/>
    </mc:Choice>
  </mc:AlternateContent>
  <xr:revisionPtr revIDLastSave="28" documentId="13_ncr:1_{A1C9D728-F5DE-4A91-A2B4-80644F195C74}" xr6:coauthVersionLast="47" xr6:coauthVersionMax="47" xr10:uidLastSave="{AE4F4914-4F2A-434B-9D3C-3953826FCD1F}"/>
  <bookViews>
    <workbookView xWindow="33720" yWindow="-120" windowWidth="29040" windowHeight="15720" firstSheet="3" activeTab="3" xr2:uid="{10F6D2C2-3FAA-4199-AD39-E83C73F6B3CC}"/>
  </bookViews>
  <sheets>
    <sheet name="Results" sheetId="8" r:id="rId1"/>
    <sheet name="Results (3)" sheetId="10" r:id="rId2"/>
    <sheet name="Results (4)" sheetId="12" r:id="rId3"/>
    <sheet name="Plate1_18s_Pk" sheetId="13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2" i="13" l="1"/>
  <c r="D12" i="13"/>
  <c r="B12" i="13"/>
  <c r="B21" i="13" s="1"/>
  <c r="B26" i="13" s="1"/>
  <c r="E11" i="13"/>
  <c r="D11" i="13"/>
  <c r="B11" i="13"/>
  <c r="B20" i="13" s="1"/>
  <c r="B25" i="13" s="1"/>
  <c r="E10" i="13"/>
  <c r="E15" i="13" s="1"/>
  <c r="E19" i="13" s="1"/>
  <c r="E24" i="13" s="1"/>
  <c r="D10" i="13"/>
  <c r="D15" i="13" s="1"/>
  <c r="D19" i="13" s="1"/>
  <c r="D24" i="13" s="1"/>
  <c r="C10" i="13"/>
  <c r="C15" i="13" s="1"/>
  <c r="C19" i="13" s="1"/>
  <c r="C24" i="13" s="1"/>
  <c r="K5" i="10"/>
  <c r="K6" i="10"/>
  <c r="K7" i="10"/>
  <c r="K8" i="10"/>
  <c r="K9" i="10"/>
  <c r="K10" i="10"/>
  <c r="E16" i="13" l="1"/>
  <c r="D16" i="13"/>
  <c r="E20" i="13" l="1"/>
  <c r="E25" i="13" s="1"/>
  <c r="D20" i="13"/>
  <c r="D25" i="13" s="1"/>
  <c r="E21" i="13"/>
  <c r="E26" i="13" s="1"/>
  <c r="D21" i="13"/>
  <c r="D26" i="13" s="1"/>
</calcChain>
</file>

<file path=xl/sharedStrings.xml><?xml version="1.0" encoding="utf-8"?>
<sst xmlns="http://schemas.openxmlformats.org/spreadsheetml/2006/main" count="636" uniqueCount="143">
  <si>
    <t>Block Type</t>
  </si>
  <si>
    <t>96-Well 0.2-mL Block</t>
  </si>
  <si>
    <t xml:space="preserve">Calibration Background is expired </t>
  </si>
  <si>
    <t>No</t>
  </si>
  <si>
    <t>Calibration Background performed on</t>
  </si>
  <si>
    <t>09-13-2023</t>
  </si>
  <si>
    <t>Calibration Pure Dye ABY is expired</t>
  </si>
  <si>
    <t>Calibration Pure Dye ABY performed on</t>
  </si>
  <si>
    <t>Calibration Pure Dye FAM is expired</t>
  </si>
  <si>
    <t>Calibration Pure Dye FAM performed on</t>
  </si>
  <si>
    <t>Calibration Pure Dye JUN is expired</t>
  </si>
  <si>
    <t>Calibration Pure Dye JUN performed on</t>
  </si>
  <si>
    <t>Calibration Pure Dye NED is expired</t>
  </si>
  <si>
    <t>Calibration Pure Dye NED performed on</t>
  </si>
  <si>
    <t>Calibration Pure Dye ROX is expired</t>
  </si>
  <si>
    <t>Calibration Pure Dye ROX performed on</t>
  </si>
  <si>
    <t>Calibration Pure Dye SYBR is expired</t>
  </si>
  <si>
    <t>Calibration Pure Dye SYBR performed on</t>
  </si>
  <si>
    <t>Calibration Pure Dye TAMRA is expired</t>
  </si>
  <si>
    <t>Calibration Pure Dye TAMRA performed on</t>
  </si>
  <si>
    <t>Calibration Pure Dye VIC is expired</t>
  </si>
  <si>
    <t>Calibration Pure Dye VIC performed on</t>
  </si>
  <si>
    <t xml:space="preserve">Calibration ROI is expired </t>
  </si>
  <si>
    <t>Calibration ROI performed on</t>
  </si>
  <si>
    <t xml:space="preserve">Calibration Uniformity is expired </t>
  </si>
  <si>
    <t>Calibration Uniformity performed on</t>
  </si>
  <si>
    <t>Chemistry</t>
  </si>
  <si>
    <t>SYBR_GREEN</t>
  </si>
  <si>
    <t>Date Created</t>
  </si>
  <si>
    <t>2024-03-12 17:28:12 PM PDT</t>
  </si>
  <si>
    <t>Experiment Barcode</t>
  </si>
  <si>
    <t/>
  </si>
  <si>
    <t>Experiment Comment</t>
  </si>
  <si>
    <t>Experiment File Name</t>
  </si>
  <si>
    <t>D:\Users\INSTR-ADMIN\Desktop\Shilpi-iPond-qPCR\2024-03-12_Plate-1_PK_Final.eds</t>
  </si>
  <si>
    <t>Experiment Name</t>
  </si>
  <si>
    <t>2024-03-12_Plate-1_PK</t>
  </si>
  <si>
    <t>Experiment Run End Time</t>
  </si>
  <si>
    <t>2024-03-12 14:09:55 PM PDT</t>
  </si>
  <si>
    <t>Experiment Type</t>
  </si>
  <si>
    <t xml:space="preserve">Comparative Cт (ΔΔCт) </t>
  </si>
  <si>
    <t>Instrument Name</t>
  </si>
  <si>
    <t xml:space="preserve">      272327511</t>
  </si>
  <si>
    <t>Instrument Serial Number</t>
  </si>
  <si>
    <t>272327511</t>
  </si>
  <si>
    <t>Instrument Type</t>
  </si>
  <si>
    <t>QuantStudio™ 3 System</t>
  </si>
  <si>
    <t>Passive Reference</t>
  </si>
  <si>
    <t>ROX</t>
  </si>
  <si>
    <t>Post-read Stage/Step</t>
  </si>
  <si>
    <t>Pre-read Stage/Step</t>
  </si>
  <si>
    <t>Quantification Cycle Method</t>
  </si>
  <si>
    <t>Ct</t>
  </si>
  <si>
    <t>Signal Smoothing On</t>
  </si>
  <si>
    <t>true</t>
  </si>
  <si>
    <t>Stage where Melt Analysis is performed</t>
  </si>
  <si>
    <t>Stage3</t>
  </si>
  <si>
    <t>Stage/ Cycle where Ct Analysis is performed</t>
  </si>
  <si>
    <t>Stage2, Step2</t>
  </si>
  <si>
    <t>User Name</t>
  </si>
  <si>
    <t>Well</t>
  </si>
  <si>
    <t>Well Position</t>
  </si>
  <si>
    <t>Omit</t>
  </si>
  <si>
    <t>Sample Name</t>
  </si>
  <si>
    <t>Target Name</t>
  </si>
  <si>
    <t>Task</t>
  </si>
  <si>
    <t>Reporter</t>
  </si>
  <si>
    <t>Quencher</t>
  </si>
  <si>
    <t>Quantity</t>
  </si>
  <si>
    <t>Quantity Mean</t>
  </si>
  <si>
    <t>Quantity SD</t>
  </si>
  <si>
    <t>RQ</t>
  </si>
  <si>
    <t>RQ Min</t>
  </si>
  <si>
    <t>RQ Max</t>
  </si>
  <si>
    <t>CT</t>
  </si>
  <si>
    <t>Ct Mean</t>
  </si>
  <si>
    <t>Ct SD</t>
  </si>
  <si>
    <t>Delta Ct</t>
  </si>
  <si>
    <t>Delta Ct Mean</t>
  </si>
  <si>
    <t>Delta Ct SD</t>
  </si>
  <si>
    <t>Delta Ct SE</t>
  </si>
  <si>
    <t>Delta Delta Ct</t>
  </si>
  <si>
    <t>Automatic Ct Threshold</t>
  </si>
  <si>
    <t>Ct Threshold</t>
  </si>
  <si>
    <t>Automatic Baseline</t>
  </si>
  <si>
    <t>Baseline Start</t>
  </si>
  <si>
    <t>Baseline End</t>
  </si>
  <si>
    <t>Amp Status</t>
  </si>
  <si>
    <t>Comments</t>
  </si>
  <si>
    <t>Cq Conf</t>
  </si>
  <si>
    <t>CQCONF</t>
  </si>
  <si>
    <t>MTP</t>
  </si>
  <si>
    <t>Tm1</t>
  </si>
  <si>
    <t>HIGHSD</t>
  </si>
  <si>
    <t>OUTLIERRG</t>
  </si>
  <si>
    <t>Tm2</t>
  </si>
  <si>
    <t>Tm3</t>
  </si>
  <si>
    <t>Tm4</t>
  </si>
  <si>
    <t>C1</t>
  </si>
  <si>
    <t>Ctrl PNC</t>
  </si>
  <si>
    <t>Mus-Pol k</t>
  </si>
  <si>
    <t>UNKNOWN</t>
  </si>
  <si>
    <t>SYBR</t>
  </si>
  <si>
    <t>None</t>
  </si>
  <si>
    <t>Amp</t>
  </si>
  <si>
    <t>N</t>
  </si>
  <si>
    <t>C2</t>
  </si>
  <si>
    <t>C3</t>
  </si>
  <si>
    <t>C4</t>
  </si>
  <si>
    <t>siRNA PNC</t>
  </si>
  <si>
    <t>Y</t>
  </si>
  <si>
    <t>C5</t>
  </si>
  <si>
    <t>C6</t>
  </si>
  <si>
    <t>E1</t>
  </si>
  <si>
    <t>Mus-18s</t>
  </si>
  <si>
    <t>E2</t>
  </si>
  <si>
    <t>E3</t>
  </si>
  <si>
    <t>E4</t>
  </si>
  <si>
    <t>E5</t>
  </si>
  <si>
    <t>E6</t>
  </si>
  <si>
    <t>F1</t>
  </si>
  <si>
    <t>Mus-Pol H</t>
  </si>
  <si>
    <t>F2</t>
  </si>
  <si>
    <t>F3</t>
  </si>
  <si>
    <t>F4</t>
  </si>
  <si>
    <t>F5</t>
  </si>
  <si>
    <t>F6</t>
  </si>
  <si>
    <t>Analysis Type</t>
  </si>
  <si>
    <t>Singleplex</t>
  </si>
  <si>
    <t>Endogenous Control</t>
  </si>
  <si>
    <t>RQ Min/Max Confidence Level</t>
  </si>
  <si>
    <t>95.0</t>
  </si>
  <si>
    <t>Reference Sample</t>
  </si>
  <si>
    <t>3</t>
  </si>
  <si>
    <t>Prem qPCR Plate1-20240312</t>
  </si>
  <si>
    <t>CT Average</t>
  </si>
  <si>
    <t xml:space="preserve">Prem samples </t>
  </si>
  <si>
    <t>Plate-1</t>
  </si>
  <si>
    <t>Group</t>
  </si>
  <si>
    <t>dCt</t>
  </si>
  <si>
    <t>Control AVERAGE</t>
  </si>
  <si>
    <t>ddCt</t>
  </si>
  <si>
    <t>Fold change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</si>
</sst>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0.00000"/>
    <numFmt numFmtId="166" formatCode="0.000"/>
  </numFmts>
  <fonts count="13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2"/>
      <color rgb="FFFF0000"/>
      <name val="Arial"/>
      <family val="2"/>
    </font>
    <font>
      <sz val="12"/>
      <color theme="1"/>
      <name val="Aptos Narrow"/>
      <family val="2"/>
      <scheme val="minor"/>
    </font>
    <font>
      <sz val="12"/>
      <name val="Arial"/>
      <family val="2"/>
    </font>
    <font>
      <sz val="10"/>
      <name val="Arial"/>
      <family val="2"/>
    </font>
    <font>
      <b/>
      <sz val="12"/>
      <color theme="1"/>
      <name val="Arial"/>
      <family val="2"/>
    </font>
    <font>
      <b/>
      <sz val="12"/>
      <color rgb="FF0066FF"/>
      <name val="Arial"/>
      <family val="2"/>
    </font>
    <font>
      <sz val="12"/>
      <color theme="1"/>
      <name val="Arial"/>
    </font>
    <font>
      <sz val="12"/>
      <name val="Arial"/>
    </font>
    <font>
      <sz val="12"/>
      <color rgb="FF000000"/>
      <name val="Arial"/>
    </font>
    <font>
      <sz val="12"/>
      <color rgb="FF00B050"/>
      <name val="Arial"/>
    </font>
    <font>
      <sz val="12"/>
      <color rgb="FFFF000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5" fillId="0" borderId="0"/>
    <xf numFmtId="0" fontId="5" fillId="0" borderId="0"/>
  </cellStyleXfs>
  <cellXfs count="42">
    <xf numFmtId="0" fontId="0" fillId="0" borderId="0" xfId="0"/>
    <xf numFmtId="0" fontId="5" fillId="0" borderId="0" xfId="4"/>
    <xf numFmtId="164" fontId="5" fillId="0" borderId="0" xfId="4" applyNumberFormat="1"/>
    <xf numFmtId="0" fontId="4" fillId="0" borderId="0" xfId="4" applyFont="1" applyAlignment="1">
      <alignment horizontal="center" vertical="center"/>
    </xf>
    <xf numFmtId="0" fontId="4" fillId="0" borderId="0" xfId="4" applyFont="1" applyAlignment="1">
      <alignment horizontal="left" vertical="center"/>
    </xf>
    <xf numFmtId="0" fontId="4" fillId="0" borderId="0" xfId="4" applyFont="1"/>
    <xf numFmtId="0" fontId="2" fillId="0" borderId="0" xfId="4" applyFont="1" applyAlignment="1">
      <alignment horizontal="center" vertical="center"/>
    </xf>
    <xf numFmtId="0" fontId="4" fillId="0" borderId="0" xfId="4" applyFont="1" applyAlignment="1">
      <alignment horizontal="center"/>
    </xf>
    <xf numFmtId="164" fontId="4" fillId="0" borderId="0" xfId="4" applyNumberFormat="1" applyFont="1" applyAlignment="1">
      <alignment horizontal="center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horizontal="left" vertical="center"/>
    </xf>
    <xf numFmtId="0" fontId="6" fillId="0" borderId="0" xfId="4" applyFont="1"/>
    <xf numFmtId="164" fontId="4" fillId="0" borderId="0" xfId="4" applyNumberFormat="1" applyFont="1"/>
    <xf numFmtId="2" fontId="4" fillId="0" borderId="0" xfId="4" applyNumberFormat="1" applyFont="1" applyAlignment="1">
      <alignment horizontal="center" vertical="center"/>
    </xf>
    <xf numFmtId="0" fontId="7" fillId="0" borderId="0" xfId="4" applyFont="1" applyAlignment="1">
      <alignment horizontal="center" vertical="center"/>
    </xf>
    <xf numFmtId="0" fontId="6" fillId="0" borderId="0" xfId="4" applyFont="1" applyAlignment="1">
      <alignment horizontal="center"/>
    </xf>
    <xf numFmtId="0" fontId="8" fillId="0" borderId="0" xfId="2" applyFont="1" applyFill="1"/>
    <xf numFmtId="0" fontId="9" fillId="0" borderId="0" xfId="3" applyFont="1" applyFill="1"/>
    <xf numFmtId="0" fontId="12" fillId="0" borderId="0" xfId="2" applyFont="1" applyFill="1"/>
    <xf numFmtId="0" fontId="10" fillId="0" borderId="0" xfId="3" applyFont="1" applyFill="1"/>
    <xf numFmtId="0" fontId="12" fillId="0" borderId="0" xfId="3" applyFont="1" applyFill="1"/>
    <xf numFmtId="2" fontId="10" fillId="0" borderId="0" xfId="3" applyNumberFormat="1" applyFont="1" applyFill="1"/>
    <xf numFmtId="165" fontId="10" fillId="0" borderId="0" xfId="3" applyNumberFormat="1" applyFont="1" applyFill="1"/>
    <xf numFmtId="166" fontId="12" fillId="0" borderId="0" xfId="3" applyNumberFormat="1" applyFont="1" applyFill="1"/>
    <xf numFmtId="166" fontId="9" fillId="0" borderId="0" xfId="3" applyNumberFormat="1" applyFont="1" applyFill="1"/>
    <xf numFmtId="0" fontId="11" fillId="0" borderId="0" xfId="2" applyFont="1" applyFill="1"/>
    <xf numFmtId="0" fontId="8" fillId="0" borderId="0" xfId="2" applyFont="1" applyFill="1" applyBorder="1" applyAlignment="1">
      <alignment horizontal="left" vertical="center"/>
    </xf>
    <xf numFmtId="164" fontId="9" fillId="0" borderId="0" xfId="4" applyNumberFormat="1" applyFont="1" applyFill="1" applyBorder="1" applyAlignment="1">
      <alignment horizontal="center"/>
    </xf>
    <xf numFmtId="0" fontId="10" fillId="0" borderId="0" xfId="4" applyFont="1" applyFill="1" applyBorder="1" applyAlignment="1">
      <alignment vertical="center" wrapText="1"/>
    </xf>
    <xf numFmtId="0" fontId="8" fillId="0" borderId="1" xfId="2" applyFont="1" applyFill="1" applyBorder="1"/>
    <xf numFmtId="0" fontId="9" fillId="0" borderId="1" xfId="2" applyFont="1" applyFill="1" applyBorder="1" applyAlignment="1">
      <alignment horizontal="center"/>
    </xf>
    <xf numFmtId="0" fontId="9" fillId="0" borderId="1" xfId="2" applyFont="1" applyFill="1" applyBorder="1"/>
    <xf numFmtId="0" fontId="8" fillId="0" borderId="1" xfId="0" applyFont="1" applyFill="1" applyBorder="1" applyAlignment="1">
      <alignment horizontal="center" vertical="center"/>
    </xf>
    <xf numFmtId="0" fontId="8" fillId="0" borderId="1" xfId="2" applyFont="1" applyFill="1" applyBorder="1" applyAlignment="1">
      <alignment horizontal="left" vertical="center"/>
    </xf>
    <xf numFmtId="164" fontId="9" fillId="0" borderId="1" xfId="4" applyNumberFormat="1" applyFont="1" applyFill="1" applyBorder="1" applyAlignment="1">
      <alignment horizontal="center"/>
    </xf>
    <xf numFmtId="0" fontId="10" fillId="0" borderId="1" xfId="4" applyFont="1" applyFill="1" applyBorder="1" applyAlignment="1">
      <alignment vertical="center" wrapText="1"/>
    </xf>
    <xf numFmtId="164" fontId="10" fillId="0" borderId="0" xfId="4" applyNumberFormat="1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/>
    </xf>
    <xf numFmtId="0" fontId="8" fillId="0" borderId="0" xfId="2" applyFont="1" applyFill="1" applyBorder="1" applyAlignment="1"/>
    <xf numFmtId="0" fontId="8" fillId="0" borderId="0" xfId="2" applyFont="1" applyFill="1" applyBorder="1" applyAlignment="1">
      <alignment horizontal="center" vertical="center"/>
    </xf>
    <xf numFmtId="14" fontId="8" fillId="0" borderId="0" xfId="2" applyNumberFormat="1" applyFont="1" applyFill="1" applyBorder="1" applyAlignment="1">
      <alignment horizontal="center" vertical="center"/>
    </xf>
    <xf numFmtId="164" fontId="10" fillId="0" borderId="1" xfId="4" applyNumberFormat="1" applyFont="1" applyFill="1" applyBorder="1" applyAlignment="1">
      <alignment vertical="center" wrapText="1"/>
    </xf>
  </cellXfs>
  <cellStyles count="5">
    <cellStyle name="Normal" xfId="0" builtinId="0"/>
    <cellStyle name="Normal 2 2" xfId="2" xr:uid="{462CA9E7-CE1F-427C-9CEB-6C3DDAD40E37}"/>
    <cellStyle name="Normal 2 2 2" xfId="4" xr:uid="{21D3FF8D-1E79-4DD7-9888-AF6EC04B2EF9}"/>
    <cellStyle name="Normal 2 3" xfId="1" xr:uid="{6822AED1-BC62-43B8-80A8-5616DFFB0549}"/>
    <cellStyle name="Normal 3" xfId="3" xr:uid="{5D78A77E-69C5-403B-9907-59CA89447E2B}"/>
  </cellStyles>
  <dxfs count="0"/>
  <tableStyles count="0" defaultTableStyle="TableStyleMedium2" defaultPivotStyle="PivotStyleLight16"/>
  <colors>
    <mruColors>
      <color rgb="FF0066FF"/>
      <color rgb="FF9999FF"/>
      <color rgb="FFFFFFCC"/>
      <color rgb="FF99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C45B27-4255-4FDB-97F4-7A89EA6FA6E0}">
  <dimension ref="A1:AL67"/>
  <sheetViews>
    <sheetView topLeftCell="B40" workbookViewId="0">
      <selection activeCell="E71" sqref="E71"/>
    </sheetView>
  </sheetViews>
  <sheetFormatPr defaultColWidth="8.7109375" defaultRowHeight="12.6"/>
  <cols>
    <col min="1" max="4" width="8.7109375" style="1"/>
    <col min="5" max="5" width="37.28515625" style="1" customWidth="1"/>
    <col min="6" max="16384" width="8.7109375" style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3</v>
      </c>
    </row>
    <row r="5" spans="1:2">
      <c r="A5" s="1" t="s">
        <v>7</v>
      </c>
      <c r="B5" s="1" t="s">
        <v>5</v>
      </c>
    </row>
    <row r="6" spans="1:2">
      <c r="A6" s="1" t="s">
        <v>8</v>
      </c>
      <c r="B6" s="1" t="s">
        <v>3</v>
      </c>
    </row>
    <row r="7" spans="1:2">
      <c r="A7" s="1" t="s">
        <v>9</v>
      </c>
      <c r="B7" s="1" t="s">
        <v>5</v>
      </c>
    </row>
    <row r="8" spans="1:2">
      <c r="A8" s="1" t="s">
        <v>10</v>
      </c>
      <c r="B8" s="1" t="s">
        <v>3</v>
      </c>
    </row>
    <row r="9" spans="1:2">
      <c r="A9" s="1" t="s">
        <v>11</v>
      </c>
      <c r="B9" s="1" t="s">
        <v>5</v>
      </c>
    </row>
    <row r="10" spans="1:2">
      <c r="A10" s="1" t="s">
        <v>12</v>
      </c>
      <c r="B10" s="1" t="s">
        <v>3</v>
      </c>
    </row>
    <row r="11" spans="1:2">
      <c r="A11" s="1" t="s">
        <v>13</v>
      </c>
      <c r="B11" s="1" t="s">
        <v>5</v>
      </c>
    </row>
    <row r="12" spans="1:2">
      <c r="A12" s="1" t="s">
        <v>14</v>
      </c>
      <c r="B12" s="1" t="s">
        <v>3</v>
      </c>
    </row>
    <row r="13" spans="1:2">
      <c r="A13" s="1" t="s">
        <v>15</v>
      </c>
      <c r="B13" s="1" t="s">
        <v>5</v>
      </c>
    </row>
    <row r="14" spans="1:2">
      <c r="A14" s="1" t="s">
        <v>16</v>
      </c>
      <c r="B14" s="1" t="s">
        <v>3</v>
      </c>
    </row>
    <row r="15" spans="1:2">
      <c r="A15" s="1" t="s">
        <v>17</v>
      </c>
      <c r="B15" s="1" t="s">
        <v>5</v>
      </c>
    </row>
    <row r="16" spans="1:2">
      <c r="A16" s="1" t="s">
        <v>18</v>
      </c>
      <c r="B16" s="1" t="s">
        <v>3</v>
      </c>
    </row>
    <row r="17" spans="1:2">
      <c r="A17" s="1" t="s">
        <v>19</v>
      </c>
      <c r="B17" s="1" t="s">
        <v>5</v>
      </c>
    </row>
    <row r="18" spans="1:2">
      <c r="A18" s="1" t="s">
        <v>20</v>
      </c>
      <c r="B18" s="1" t="s">
        <v>3</v>
      </c>
    </row>
    <row r="19" spans="1:2">
      <c r="A19" s="1" t="s">
        <v>21</v>
      </c>
      <c r="B19" s="1" t="s">
        <v>5</v>
      </c>
    </row>
    <row r="20" spans="1:2">
      <c r="A20" s="1" t="s">
        <v>22</v>
      </c>
      <c r="B20" s="1" t="s">
        <v>3</v>
      </c>
    </row>
    <row r="21" spans="1:2">
      <c r="A21" s="1" t="s">
        <v>23</v>
      </c>
      <c r="B21" s="1" t="s">
        <v>5</v>
      </c>
    </row>
    <row r="22" spans="1:2">
      <c r="A22" s="1" t="s">
        <v>24</v>
      </c>
      <c r="B22" s="1" t="s">
        <v>3</v>
      </c>
    </row>
    <row r="23" spans="1:2">
      <c r="A23" s="1" t="s">
        <v>25</v>
      </c>
      <c r="B23" s="1" t="s">
        <v>5</v>
      </c>
    </row>
    <row r="24" spans="1:2">
      <c r="A24" s="1" t="s">
        <v>26</v>
      </c>
      <c r="B24" s="1" t="s">
        <v>27</v>
      </c>
    </row>
    <row r="25" spans="1:2">
      <c r="A25" s="1" t="s">
        <v>28</v>
      </c>
      <c r="B25" s="1" t="s">
        <v>29</v>
      </c>
    </row>
    <row r="26" spans="1:2">
      <c r="A26" s="1" t="s">
        <v>30</v>
      </c>
      <c r="B26" s="1" t="s">
        <v>31</v>
      </c>
    </row>
    <row r="27" spans="1:2">
      <c r="A27" s="1" t="s">
        <v>32</v>
      </c>
    </row>
    <row r="28" spans="1:2">
      <c r="A28" s="1" t="s">
        <v>33</v>
      </c>
      <c r="B28" s="1" t="s">
        <v>34</v>
      </c>
    </row>
    <row r="29" spans="1:2">
      <c r="A29" s="1" t="s">
        <v>35</v>
      </c>
      <c r="B29" s="1" t="s">
        <v>36</v>
      </c>
    </row>
    <row r="30" spans="1:2">
      <c r="A30" s="1" t="s">
        <v>37</v>
      </c>
      <c r="B30" s="1" t="s">
        <v>38</v>
      </c>
    </row>
    <row r="31" spans="1:2">
      <c r="A31" s="1" t="s">
        <v>39</v>
      </c>
      <c r="B31" s="1" t="s">
        <v>40</v>
      </c>
    </row>
    <row r="32" spans="1:2">
      <c r="A32" s="1" t="s">
        <v>41</v>
      </c>
      <c r="B32" s="1" t="s">
        <v>42</v>
      </c>
    </row>
    <row r="33" spans="1:38">
      <c r="A33" s="1" t="s">
        <v>43</v>
      </c>
      <c r="B33" s="1" t="s">
        <v>44</v>
      </c>
    </row>
    <row r="34" spans="1:38">
      <c r="A34" s="1" t="s">
        <v>45</v>
      </c>
      <c r="B34" s="1" t="s">
        <v>46</v>
      </c>
    </row>
    <row r="35" spans="1:38">
      <c r="A35" s="1" t="s">
        <v>47</v>
      </c>
      <c r="B35" s="1" t="s">
        <v>48</v>
      </c>
    </row>
    <row r="36" spans="1:38">
      <c r="A36" s="1" t="s">
        <v>49</v>
      </c>
      <c r="B36" s="1" t="s">
        <v>31</v>
      </c>
    </row>
    <row r="37" spans="1:38">
      <c r="A37" s="1" t="s">
        <v>50</v>
      </c>
      <c r="B37" s="1" t="s">
        <v>31</v>
      </c>
    </row>
    <row r="38" spans="1:38">
      <c r="A38" s="1" t="s">
        <v>51</v>
      </c>
      <c r="B38" s="1" t="s">
        <v>52</v>
      </c>
    </row>
    <row r="39" spans="1:38">
      <c r="A39" s="1" t="s">
        <v>53</v>
      </c>
      <c r="B39" s="1" t="s">
        <v>54</v>
      </c>
    </row>
    <row r="40" spans="1:38">
      <c r="A40" s="1" t="s">
        <v>55</v>
      </c>
      <c r="B40" s="1" t="s">
        <v>56</v>
      </c>
    </row>
    <row r="41" spans="1:38">
      <c r="A41" s="1" t="s">
        <v>57</v>
      </c>
      <c r="B41" s="1" t="s">
        <v>58</v>
      </c>
    </row>
    <row r="42" spans="1:38">
      <c r="A42" s="1" t="s">
        <v>59</v>
      </c>
    </row>
    <row r="44" spans="1:38">
      <c r="A44" s="1" t="s">
        <v>60</v>
      </c>
      <c r="B44" s="1" t="s">
        <v>61</v>
      </c>
      <c r="C44" s="1" t="s">
        <v>62</v>
      </c>
      <c r="D44" s="1" t="s">
        <v>63</v>
      </c>
      <c r="E44" s="1" t="s">
        <v>64</v>
      </c>
      <c r="F44" s="1" t="s">
        <v>65</v>
      </c>
      <c r="G44" s="1" t="s">
        <v>66</v>
      </c>
      <c r="H44" s="1" t="s">
        <v>67</v>
      </c>
      <c r="I44" s="1" t="s">
        <v>68</v>
      </c>
      <c r="J44" s="1" t="s">
        <v>69</v>
      </c>
      <c r="K44" s="1" t="s">
        <v>70</v>
      </c>
      <c r="L44" s="1" t="s">
        <v>71</v>
      </c>
      <c r="M44" s="1" t="s">
        <v>72</v>
      </c>
      <c r="N44" s="1" t="s">
        <v>73</v>
      </c>
      <c r="O44" s="1" t="s">
        <v>74</v>
      </c>
      <c r="P44" s="1" t="s">
        <v>75</v>
      </c>
      <c r="Q44" s="1" t="s">
        <v>76</v>
      </c>
      <c r="R44" s="1" t="s">
        <v>77</v>
      </c>
      <c r="S44" s="1" t="s">
        <v>78</v>
      </c>
      <c r="T44" s="1" t="s">
        <v>79</v>
      </c>
      <c r="U44" s="1" t="s">
        <v>80</v>
      </c>
      <c r="V44" s="1" t="s">
        <v>81</v>
      </c>
      <c r="W44" s="1" t="s">
        <v>82</v>
      </c>
      <c r="X44" s="1" t="s">
        <v>83</v>
      </c>
      <c r="Y44" s="1" t="s">
        <v>84</v>
      </c>
      <c r="Z44" s="1" t="s">
        <v>85</v>
      </c>
      <c r="AA44" s="1" t="s">
        <v>86</v>
      </c>
      <c r="AB44" s="1" t="s">
        <v>87</v>
      </c>
      <c r="AC44" s="1" t="s">
        <v>88</v>
      </c>
      <c r="AD44" s="1" t="s">
        <v>89</v>
      </c>
      <c r="AE44" s="1" t="s">
        <v>90</v>
      </c>
      <c r="AF44" s="1" t="s">
        <v>91</v>
      </c>
      <c r="AG44" s="1" t="s">
        <v>92</v>
      </c>
      <c r="AH44" s="1" t="s">
        <v>93</v>
      </c>
      <c r="AI44" s="1" t="s">
        <v>94</v>
      </c>
      <c r="AJ44" s="1" t="s">
        <v>95</v>
      </c>
      <c r="AK44" s="1" t="s">
        <v>96</v>
      </c>
      <c r="AL44" s="1" t="s">
        <v>97</v>
      </c>
    </row>
    <row r="45" spans="1:38">
      <c r="A45" s="1">
        <v>25</v>
      </c>
      <c r="B45" s="1" t="s">
        <v>98</v>
      </c>
      <c r="C45" s="1" t="b">
        <v>0</v>
      </c>
      <c r="D45" s="1" t="s">
        <v>99</v>
      </c>
      <c r="E45" s="1" t="s">
        <v>100</v>
      </c>
      <c r="F45" s="1" t="s">
        <v>101</v>
      </c>
      <c r="G45" s="1" t="s">
        <v>102</v>
      </c>
      <c r="H45" s="1" t="s">
        <v>103</v>
      </c>
      <c r="I45" s="1" t="s">
        <v>31</v>
      </c>
      <c r="J45" s="1" t="s">
        <v>31</v>
      </c>
      <c r="K45" s="1" t="s">
        <v>31</v>
      </c>
      <c r="L45" s="1" t="s">
        <v>31</v>
      </c>
      <c r="M45" s="1" t="s">
        <v>31</v>
      </c>
      <c r="N45" s="1" t="s">
        <v>31</v>
      </c>
      <c r="O45" s="2">
        <v>22.98370361328125</v>
      </c>
      <c r="P45" s="2">
        <v>22.49873161315918</v>
      </c>
      <c r="Q45" s="2">
        <v>0.47177568078041077</v>
      </c>
      <c r="R45" s="1" t="s">
        <v>31</v>
      </c>
      <c r="S45" s="1" t="s">
        <v>31</v>
      </c>
      <c r="T45" s="1" t="s">
        <v>31</v>
      </c>
      <c r="U45" s="1" t="s">
        <v>31</v>
      </c>
      <c r="V45" s="1" t="s">
        <v>31</v>
      </c>
      <c r="W45" s="1" t="b">
        <v>1</v>
      </c>
      <c r="X45" s="2">
        <v>0.15209912974711515</v>
      </c>
      <c r="Y45" s="1" t="b">
        <v>1</v>
      </c>
      <c r="Z45" s="1">
        <v>3</v>
      </c>
      <c r="AA45" s="1">
        <v>19</v>
      </c>
      <c r="AB45" s="1" t="s">
        <v>104</v>
      </c>
      <c r="AC45" s="1" t="s">
        <v>31</v>
      </c>
      <c r="AD45" s="2">
        <v>0.95069009065628052</v>
      </c>
      <c r="AE45" s="1" t="s">
        <v>105</v>
      </c>
      <c r="AF45" s="1" t="s">
        <v>105</v>
      </c>
      <c r="AG45" s="2">
        <v>81.370903015136719</v>
      </c>
      <c r="AH45" s="1" t="s">
        <v>105</v>
      </c>
      <c r="AI45" s="1" t="s">
        <v>105</v>
      </c>
      <c r="AJ45" s="1" t="s">
        <v>31</v>
      </c>
      <c r="AK45" s="1" t="s">
        <v>31</v>
      </c>
      <c r="AL45" s="1" t="s">
        <v>31</v>
      </c>
    </row>
    <row r="46" spans="1:38">
      <c r="A46" s="1">
        <v>26</v>
      </c>
      <c r="B46" s="1" t="s">
        <v>106</v>
      </c>
      <c r="C46" s="1" t="b">
        <v>0</v>
      </c>
      <c r="D46" s="1" t="s">
        <v>99</v>
      </c>
      <c r="E46" s="1" t="s">
        <v>100</v>
      </c>
      <c r="F46" s="1" t="s">
        <v>101</v>
      </c>
      <c r="G46" s="1" t="s">
        <v>102</v>
      </c>
      <c r="H46" s="1" t="s">
        <v>103</v>
      </c>
      <c r="I46" s="1" t="s">
        <v>31</v>
      </c>
      <c r="J46" s="1" t="s">
        <v>31</v>
      </c>
      <c r="K46" s="1" t="s">
        <v>31</v>
      </c>
      <c r="L46" s="1" t="s">
        <v>31</v>
      </c>
      <c r="M46" s="1" t="s">
        <v>31</v>
      </c>
      <c r="N46" s="1" t="s">
        <v>31</v>
      </c>
      <c r="O46" s="2">
        <v>22.471122741699219</v>
      </c>
      <c r="P46" s="2">
        <v>22.49873161315918</v>
      </c>
      <c r="Q46" s="2">
        <v>0.47177568078041077</v>
      </c>
      <c r="R46" s="1" t="s">
        <v>31</v>
      </c>
      <c r="S46" s="1" t="s">
        <v>31</v>
      </c>
      <c r="T46" s="1" t="s">
        <v>31</v>
      </c>
      <c r="U46" s="1" t="s">
        <v>31</v>
      </c>
      <c r="V46" s="1" t="s">
        <v>31</v>
      </c>
      <c r="W46" s="1" t="b">
        <v>1</v>
      </c>
      <c r="X46" s="2">
        <v>0.15209912974711515</v>
      </c>
      <c r="Y46" s="1" t="b">
        <v>1</v>
      </c>
      <c r="Z46" s="1">
        <v>3</v>
      </c>
      <c r="AA46" s="1">
        <v>18</v>
      </c>
      <c r="AB46" s="1" t="s">
        <v>104</v>
      </c>
      <c r="AC46" s="1" t="s">
        <v>31</v>
      </c>
      <c r="AD46" s="2">
        <v>0.95750677585601807</v>
      </c>
      <c r="AE46" s="1" t="s">
        <v>105</v>
      </c>
      <c r="AF46" s="1" t="s">
        <v>105</v>
      </c>
      <c r="AG46" s="2">
        <v>81.447769165039063</v>
      </c>
      <c r="AH46" s="1" t="s">
        <v>105</v>
      </c>
      <c r="AI46" s="1" t="s">
        <v>105</v>
      </c>
      <c r="AJ46" s="1" t="s">
        <v>31</v>
      </c>
      <c r="AK46" s="1" t="s">
        <v>31</v>
      </c>
      <c r="AL46" s="1" t="s">
        <v>31</v>
      </c>
    </row>
    <row r="47" spans="1:38">
      <c r="A47" s="1">
        <v>27</v>
      </c>
      <c r="B47" s="1" t="s">
        <v>107</v>
      </c>
      <c r="C47" s="1" t="b">
        <v>0</v>
      </c>
      <c r="D47" s="1" t="s">
        <v>99</v>
      </c>
      <c r="E47" s="1" t="s">
        <v>100</v>
      </c>
      <c r="F47" s="1" t="s">
        <v>101</v>
      </c>
      <c r="G47" s="1" t="s">
        <v>102</v>
      </c>
      <c r="H47" s="1" t="s">
        <v>103</v>
      </c>
      <c r="I47" s="1" t="s">
        <v>31</v>
      </c>
      <c r="J47" s="1" t="s">
        <v>31</v>
      </c>
      <c r="K47" s="1" t="s">
        <v>31</v>
      </c>
      <c r="L47" s="1" t="s">
        <v>31</v>
      </c>
      <c r="M47" s="1" t="s">
        <v>31</v>
      </c>
      <c r="N47" s="1" t="s">
        <v>31</v>
      </c>
      <c r="O47" s="2">
        <v>22.041364669799805</v>
      </c>
      <c r="P47" s="2">
        <v>22.49873161315918</v>
      </c>
      <c r="Q47" s="2">
        <v>0.47177568078041077</v>
      </c>
      <c r="R47" s="1" t="s">
        <v>31</v>
      </c>
      <c r="S47" s="1" t="s">
        <v>31</v>
      </c>
      <c r="T47" s="1" t="s">
        <v>31</v>
      </c>
      <c r="U47" s="1" t="s">
        <v>31</v>
      </c>
      <c r="V47" s="1" t="s">
        <v>31</v>
      </c>
      <c r="W47" s="1" t="b">
        <v>1</v>
      </c>
      <c r="X47" s="2">
        <v>0.15209912974711515</v>
      </c>
      <c r="Y47" s="1" t="b">
        <v>1</v>
      </c>
      <c r="Z47" s="1">
        <v>3</v>
      </c>
      <c r="AA47" s="1">
        <v>18</v>
      </c>
      <c r="AB47" s="1" t="s">
        <v>104</v>
      </c>
      <c r="AC47" s="1" t="s">
        <v>31</v>
      </c>
      <c r="AD47" s="2">
        <v>0.95013022422790527</v>
      </c>
      <c r="AE47" s="1" t="s">
        <v>105</v>
      </c>
      <c r="AF47" s="1" t="s">
        <v>105</v>
      </c>
      <c r="AG47" s="2">
        <v>81.358047485351563</v>
      </c>
      <c r="AH47" s="1" t="s">
        <v>105</v>
      </c>
      <c r="AI47" s="1" t="s">
        <v>105</v>
      </c>
      <c r="AJ47" s="1" t="s">
        <v>31</v>
      </c>
      <c r="AK47" s="1" t="s">
        <v>31</v>
      </c>
      <c r="AL47" s="1" t="s">
        <v>31</v>
      </c>
    </row>
    <row r="48" spans="1:38">
      <c r="A48" s="1">
        <v>28</v>
      </c>
      <c r="B48" s="1" t="s">
        <v>108</v>
      </c>
      <c r="C48" s="1" t="b">
        <v>0</v>
      </c>
      <c r="D48" s="1" t="s">
        <v>109</v>
      </c>
      <c r="E48" s="1" t="s">
        <v>100</v>
      </c>
      <c r="F48" s="1" t="s">
        <v>101</v>
      </c>
      <c r="G48" s="1" t="s">
        <v>102</v>
      </c>
      <c r="H48" s="1" t="s">
        <v>103</v>
      </c>
      <c r="I48" s="1" t="s">
        <v>31</v>
      </c>
      <c r="J48" s="1" t="s">
        <v>31</v>
      </c>
      <c r="K48" s="1" t="s">
        <v>31</v>
      </c>
      <c r="L48" s="1" t="s">
        <v>31</v>
      </c>
      <c r="M48" s="1" t="s">
        <v>31</v>
      </c>
      <c r="N48" s="1" t="s">
        <v>31</v>
      </c>
      <c r="O48" s="2">
        <v>22.304300308227539</v>
      </c>
      <c r="P48" s="2">
        <v>22.848695755004883</v>
      </c>
      <c r="Q48" s="2">
        <v>0.47154054045677185</v>
      </c>
      <c r="R48" s="1" t="s">
        <v>31</v>
      </c>
      <c r="S48" s="1" t="s">
        <v>31</v>
      </c>
      <c r="T48" s="1" t="s">
        <v>31</v>
      </c>
      <c r="U48" s="1" t="s">
        <v>31</v>
      </c>
      <c r="V48" s="1" t="s">
        <v>31</v>
      </c>
      <c r="W48" s="1" t="b">
        <v>1</v>
      </c>
      <c r="X48" s="2">
        <v>0.15209912974711515</v>
      </c>
      <c r="Y48" s="1" t="b">
        <v>1</v>
      </c>
      <c r="Z48" s="1">
        <v>3</v>
      </c>
      <c r="AA48" s="1">
        <v>18</v>
      </c>
      <c r="AB48" s="1" t="s">
        <v>104</v>
      </c>
      <c r="AC48" s="1" t="s">
        <v>31</v>
      </c>
      <c r="AD48" s="2">
        <v>0.95874911546707153</v>
      </c>
      <c r="AE48" s="1" t="s">
        <v>105</v>
      </c>
      <c r="AF48" s="1" t="s">
        <v>105</v>
      </c>
      <c r="AG48" s="2">
        <v>81.358047485351563</v>
      </c>
      <c r="AH48" s="1" t="s">
        <v>105</v>
      </c>
      <c r="AI48" s="1" t="s">
        <v>110</v>
      </c>
      <c r="AJ48" s="1" t="s">
        <v>31</v>
      </c>
      <c r="AK48" s="1" t="s">
        <v>31</v>
      </c>
      <c r="AL48" s="1" t="s">
        <v>31</v>
      </c>
    </row>
    <row r="49" spans="1:38">
      <c r="A49" s="1">
        <v>29</v>
      </c>
      <c r="B49" s="1" t="s">
        <v>111</v>
      </c>
      <c r="C49" s="1" t="b">
        <v>0</v>
      </c>
      <c r="D49" s="1" t="s">
        <v>109</v>
      </c>
      <c r="E49" s="1" t="s">
        <v>100</v>
      </c>
      <c r="F49" s="1" t="s">
        <v>101</v>
      </c>
      <c r="G49" s="1" t="s">
        <v>102</v>
      </c>
      <c r="H49" s="1" t="s">
        <v>103</v>
      </c>
      <c r="I49" s="1" t="s">
        <v>31</v>
      </c>
      <c r="J49" s="1" t="s">
        <v>31</v>
      </c>
      <c r="K49" s="1" t="s">
        <v>31</v>
      </c>
      <c r="L49" s="1" t="s">
        <v>31</v>
      </c>
      <c r="M49" s="1" t="s">
        <v>31</v>
      </c>
      <c r="N49" s="1" t="s">
        <v>31</v>
      </c>
      <c r="O49" s="2">
        <v>23.129592895507813</v>
      </c>
      <c r="P49" s="2">
        <v>22.848695755004883</v>
      </c>
      <c r="Q49" s="2">
        <v>0.47154054045677185</v>
      </c>
      <c r="R49" s="1" t="s">
        <v>31</v>
      </c>
      <c r="S49" s="1" t="s">
        <v>31</v>
      </c>
      <c r="T49" s="1" t="s">
        <v>31</v>
      </c>
      <c r="U49" s="1" t="s">
        <v>31</v>
      </c>
      <c r="V49" s="1" t="s">
        <v>31</v>
      </c>
      <c r="W49" s="1" t="b">
        <v>1</v>
      </c>
      <c r="X49" s="2">
        <v>0.15209912974711515</v>
      </c>
      <c r="Y49" s="1" t="b">
        <v>1</v>
      </c>
      <c r="Z49" s="1">
        <v>3</v>
      </c>
      <c r="AA49" s="1">
        <v>18</v>
      </c>
      <c r="AB49" s="1" t="s">
        <v>104</v>
      </c>
      <c r="AC49" s="1" t="s">
        <v>31</v>
      </c>
      <c r="AD49" s="2">
        <v>0.96341830492019653</v>
      </c>
      <c r="AE49" s="1" t="s">
        <v>105</v>
      </c>
      <c r="AF49" s="1" t="s">
        <v>105</v>
      </c>
      <c r="AG49" s="2">
        <v>81.358993530273438</v>
      </c>
      <c r="AH49" s="1" t="s">
        <v>105</v>
      </c>
      <c r="AI49" s="1" t="s">
        <v>105</v>
      </c>
      <c r="AJ49" s="1" t="s">
        <v>31</v>
      </c>
      <c r="AK49" s="1" t="s">
        <v>31</v>
      </c>
      <c r="AL49" s="1" t="s">
        <v>31</v>
      </c>
    </row>
    <row r="50" spans="1:38">
      <c r="A50" s="1">
        <v>30</v>
      </c>
      <c r="B50" s="1" t="s">
        <v>112</v>
      </c>
      <c r="C50" s="1" t="b">
        <v>0</v>
      </c>
      <c r="D50" s="1" t="s">
        <v>109</v>
      </c>
      <c r="E50" s="1" t="s">
        <v>100</v>
      </c>
      <c r="F50" s="1" t="s">
        <v>101</v>
      </c>
      <c r="G50" s="1" t="s">
        <v>102</v>
      </c>
      <c r="H50" s="1" t="s">
        <v>103</v>
      </c>
      <c r="I50" s="1" t="s">
        <v>31</v>
      </c>
      <c r="J50" s="1" t="s">
        <v>31</v>
      </c>
      <c r="K50" s="1" t="s">
        <v>31</v>
      </c>
      <c r="L50" s="1" t="s">
        <v>31</v>
      </c>
      <c r="M50" s="1" t="s">
        <v>31</v>
      </c>
      <c r="N50" s="1" t="s">
        <v>31</v>
      </c>
      <c r="O50" s="2">
        <v>23.112194061279297</v>
      </c>
      <c r="P50" s="2">
        <v>22.848695755004883</v>
      </c>
      <c r="Q50" s="2">
        <v>0.47154054045677185</v>
      </c>
      <c r="R50" s="1" t="s">
        <v>31</v>
      </c>
      <c r="S50" s="1" t="s">
        <v>31</v>
      </c>
      <c r="T50" s="1" t="s">
        <v>31</v>
      </c>
      <c r="U50" s="1" t="s">
        <v>31</v>
      </c>
      <c r="V50" s="1" t="s">
        <v>31</v>
      </c>
      <c r="W50" s="1" t="b">
        <v>1</v>
      </c>
      <c r="X50" s="2">
        <v>0.15209912974711515</v>
      </c>
      <c r="Y50" s="1" t="b">
        <v>1</v>
      </c>
      <c r="Z50" s="1">
        <v>3</v>
      </c>
      <c r="AA50" s="1">
        <v>18</v>
      </c>
      <c r="AB50" s="1" t="s">
        <v>104</v>
      </c>
      <c r="AC50" s="1" t="s">
        <v>31</v>
      </c>
      <c r="AD50" s="2">
        <v>0.96410161256790161</v>
      </c>
      <c r="AE50" s="1" t="s">
        <v>105</v>
      </c>
      <c r="AF50" s="1" t="s">
        <v>105</v>
      </c>
      <c r="AG50" s="2">
        <v>81.358993530273438</v>
      </c>
      <c r="AH50" s="1" t="s">
        <v>105</v>
      </c>
      <c r="AI50" s="1" t="s">
        <v>105</v>
      </c>
      <c r="AJ50" s="1" t="s">
        <v>31</v>
      </c>
      <c r="AK50" s="1" t="s">
        <v>31</v>
      </c>
      <c r="AL50" s="1" t="s">
        <v>31</v>
      </c>
    </row>
    <row r="51" spans="1:38">
      <c r="A51" s="1">
        <v>49</v>
      </c>
      <c r="B51" s="1" t="s">
        <v>113</v>
      </c>
      <c r="C51" s="1" t="b">
        <v>0</v>
      </c>
      <c r="D51" s="1" t="s">
        <v>99</v>
      </c>
      <c r="E51" s="1" t="s">
        <v>114</v>
      </c>
      <c r="F51" s="1" t="s">
        <v>101</v>
      </c>
      <c r="G51" s="1" t="s">
        <v>102</v>
      </c>
      <c r="H51" s="1" t="s">
        <v>103</v>
      </c>
      <c r="I51" s="1" t="s">
        <v>31</v>
      </c>
      <c r="J51" s="1" t="s">
        <v>31</v>
      </c>
      <c r="K51" s="1" t="s">
        <v>31</v>
      </c>
      <c r="L51" s="1" t="s">
        <v>31</v>
      </c>
      <c r="M51" s="1" t="s">
        <v>31</v>
      </c>
      <c r="N51" s="1" t="s">
        <v>31</v>
      </c>
      <c r="O51" s="2">
        <v>10.367465972900391</v>
      </c>
      <c r="P51" s="2">
        <v>10.068573951721191</v>
      </c>
      <c r="Q51" s="2">
        <v>0.3356909453868866</v>
      </c>
      <c r="R51" s="1" t="s">
        <v>31</v>
      </c>
      <c r="S51" s="2">
        <v>-12.430155754089355</v>
      </c>
      <c r="T51" s="2">
        <v>0.5790170431137085</v>
      </c>
      <c r="U51" s="2">
        <v>0.33429563045501709</v>
      </c>
      <c r="V51" s="1" t="s">
        <v>31</v>
      </c>
      <c r="W51" s="1" t="b">
        <v>1</v>
      </c>
      <c r="X51" s="2">
        <v>0.35794198565889845</v>
      </c>
      <c r="Y51" s="1" t="b">
        <v>1</v>
      </c>
      <c r="Z51" s="1">
        <v>3</v>
      </c>
      <c r="AA51" s="1">
        <v>5</v>
      </c>
      <c r="AB51" s="1" t="s">
        <v>104</v>
      </c>
      <c r="AC51" s="1" t="s">
        <v>31</v>
      </c>
      <c r="AD51" s="2">
        <v>0.93096679449081421</v>
      </c>
      <c r="AE51" s="1" t="s">
        <v>105</v>
      </c>
      <c r="AF51" s="1" t="s">
        <v>105</v>
      </c>
      <c r="AG51" s="2">
        <v>84.753219604492188</v>
      </c>
      <c r="AH51" s="1" t="s">
        <v>105</v>
      </c>
      <c r="AI51" s="1" t="s">
        <v>105</v>
      </c>
      <c r="AJ51" s="1" t="s">
        <v>31</v>
      </c>
      <c r="AK51" s="1" t="s">
        <v>31</v>
      </c>
      <c r="AL51" s="1" t="s">
        <v>31</v>
      </c>
    </row>
    <row r="52" spans="1:38">
      <c r="A52" s="1">
        <v>50</v>
      </c>
      <c r="B52" s="1" t="s">
        <v>115</v>
      </c>
      <c r="C52" s="1" t="b">
        <v>0</v>
      </c>
      <c r="D52" s="1" t="s">
        <v>99</v>
      </c>
      <c r="E52" s="1" t="s">
        <v>114</v>
      </c>
      <c r="F52" s="1" t="s">
        <v>101</v>
      </c>
      <c r="G52" s="1" t="s">
        <v>102</v>
      </c>
      <c r="H52" s="1" t="s">
        <v>103</v>
      </c>
      <c r="I52" s="1" t="s">
        <v>31</v>
      </c>
      <c r="J52" s="1" t="s">
        <v>31</v>
      </c>
      <c r="K52" s="1" t="s">
        <v>31</v>
      </c>
      <c r="L52" s="1" t="s">
        <v>31</v>
      </c>
      <c r="M52" s="1" t="s">
        <v>31</v>
      </c>
      <c r="N52" s="1" t="s">
        <v>31</v>
      </c>
      <c r="O52" s="2">
        <v>10.132872581481934</v>
      </c>
      <c r="P52" s="2">
        <v>10.068573951721191</v>
      </c>
      <c r="Q52" s="2">
        <v>0.3356909453868866</v>
      </c>
      <c r="R52" s="1" t="s">
        <v>31</v>
      </c>
      <c r="S52" s="2">
        <v>-12.430155754089355</v>
      </c>
      <c r="T52" s="2">
        <v>0.5790170431137085</v>
      </c>
      <c r="U52" s="2">
        <v>0.33429563045501709</v>
      </c>
      <c r="V52" s="1" t="s">
        <v>31</v>
      </c>
      <c r="W52" s="1" t="b">
        <v>1</v>
      </c>
      <c r="X52" s="2">
        <v>0.35794198565889845</v>
      </c>
      <c r="Y52" s="1" t="b">
        <v>1</v>
      </c>
      <c r="Z52" s="1">
        <v>3</v>
      </c>
      <c r="AA52" s="1">
        <v>5</v>
      </c>
      <c r="AB52" s="1" t="s">
        <v>104</v>
      </c>
      <c r="AC52" s="1" t="s">
        <v>31</v>
      </c>
      <c r="AD52" s="2">
        <v>0.92312270402908325</v>
      </c>
      <c r="AE52" s="1" t="s">
        <v>105</v>
      </c>
      <c r="AF52" s="1" t="s">
        <v>105</v>
      </c>
      <c r="AG52" s="2">
        <v>84.676345825195313</v>
      </c>
      <c r="AH52" s="1" t="s">
        <v>105</v>
      </c>
      <c r="AI52" s="1" t="s">
        <v>105</v>
      </c>
      <c r="AJ52" s="1" t="s">
        <v>31</v>
      </c>
      <c r="AK52" s="1" t="s">
        <v>31</v>
      </c>
      <c r="AL52" s="1" t="s">
        <v>31</v>
      </c>
    </row>
    <row r="53" spans="1:38">
      <c r="A53" s="1">
        <v>51</v>
      </c>
      <c r="B53" s="1" t="s">
        <v>116</v>
      </c>
      <c r="C53" s="1" t="b">
        <v>0</v>
      </c>
      <c r="D53" s="1" t="s">
        <v>99</v>
      </c>
      <c r="E53" s="1" t="s">
        <v>114</v>
      </c>
      <c r="F53" s="1" t="s">
        <v>101</v>
      </c>
      <c r="G53" s="1" t="s">
        <v>102</v>
      </c>
      <c r="H53" s="1" t="s">
        <v>103</v>
      </c>
      <c r="I53" s="1" t="s">
        <v>31</v>
      </c>
      <c r="J53" s="1" t="s">
        <v>31</v>
      </c>
      <c r="K53" s="1" t="s">
        <v>31</v>
      </c>
      <c r="L53" s="1" t="s">
        <v>31</v>
      </c>
      <c r="M53" s="1" t="s">
        <v>31</v>
      </c>
      <c r="N53" s="1" t="s">
        <v>31</v>
      </c>
      <c r="O53" s="2">
        <v>9.7053852081298828</v>
      </c>
      <c r="P53" s="2">
        <v>10.068573951721191</v>
      </c>
      <c r="Q53" s="2">
        <v>0.3356909453868866</v>
      </c>
      <c r="R53" s="1" t="s">
        <v>31</v>
      </c>
      <c r="S53" s="2">
        <v>-12.430155754089355</v>
      </c>
      <c r="T53" s="2">
        <v>0.5790170431137085</v>
      </c>
      <c r="U53" s="2">
        <v>0.33429563045501709</v>
      </c>
      <c r="V53" s="1" t="s">
        <v>31</v>
      </c>
      <c r="W53" s="1" t="b">
        <v>1</v>
      </c>
      <c r="X53" s="2">
        <v>0.35794198565889845</v>
      </c>
      <c r="Y53" s="1" t="b">
        <v>1</v>
      </c>
      <c r="Z53" s="1">
        <v>3</v>
      </c>
      <c r="AA53" s="1">
        <v>5</v>
      </c>
      <c r="AB53" s="1" t="s">
        <v>104</v>
      </c>
      <c r="AC53" s="1" t="s">
        <v>31</v>
      </c>
      <c r="AD53" s="2">
        <v>0.94177407026290894</v>
      </c>
      <c r="AE53" s="1" t="s">
        <v>105</v>
      </c>
      <c r="AF53" s="1" t="s">
        <v>105</v>
      </c>
      <c r="AG53" s="2">
        <v>84.673606872558594</v>
      </c>
      <c r="AH53" s="1" t="s">
        <v>105</v>
      </c>
      <c r="AI53" s="1" t="s">
        <v>105</v>
      </c>
      <c r="AJ53" s="1" t="s">
        <v>31</v>
      </c>
      <c r="AK53" s="1" t="s">
        <v>31</v>
      </c>
      <c r="AL53" s="1" t="s">
        <v>31</v>
      </c>
    </row>
    <row r="54" spans="1:38">
      <c r="A54" s="1">
        <v>52</v>
      </c>
      <c r="B54" s="1" t="s">
        <v>117</v>
      </c>
      <c r="C54" s="1" t="b">
        <v>0</v>
      </c>
      <c r="D54" s="1" t="s">
        <v>109</v>
      </c>
      <c r="E54" s="1" t="s">
        <v>114</v>
      </c>
      <c r="F54" s="1" t="s">
        <v>101</v>
      </c>
      <c r="G54" s="1" t="s">
        <v>102</v>
      </c>
      <c r="H54" s="1" t="s">
        <v>103</v>
      </c>
      <c r="I54" s="1" t="s">
        <v>31</v>
      </c>
      <c r="J54" s="1" t="s">
        <v>31</v>
      </c>
      <c r="K54" s="1" t="s">
        <v>31</v>
      </c>
      <c r="L54" s="1" t="s">
        <v>31</v>
      </c>
      <c r="M54" s="1" t="s">
        <v>31</v>
      </c>
      <c r="N54" s="1" t="s">
        <v>31</v>
      </c>
      <c r="O54" s="2">
        <v>10.138473510742188</v>
      </c>
      <c r="P54" s="2">
        <v>9.7928524017333984</v>
      </c>
      <c r="Q54" s="2">
        <v>0.42662549018859863</v>
      </c>
      <c r="R54" s="1" t="s">
        <v>31</v>
      </c>
      <c r="S54" s="2">
        <v>-13.055843353271484</v>
      </c>
      <c r="T54" s="2">
        <v>0.63589292764663696</v>
      </c>
      <c r="U54" s="2">
        <v>0.36713293194770813</v>
      </c>
      <c r="V54" s="1" t="s">
        <v>31</v>
      </c>
      <c r="W54" s="1" t="b">
        <v>1</v>
      </c>
      <c r="X54" s="2">
        <v>0.35794198565889845</v>
      </c>
      <c r="Y54" s="1" t="b">
        <v>1</v>
      </c>
      <c r="Z54" s="1">
        <v>3</v>
      </c>
      <c r="AA54" s="1">
        <v>5</v>
      </c>
      <c r="AB54" s="1" t="s">
        <v>104</v>
      </c>
      <c r="AC54" s="1" t="s">
        <v>31</v>
      </c>
      <c r="AD54" s="2">
        <v>0.92091768980026245</v>
      </c>
      <c r="AE54" s="1" t="s">
        <v>105</v>
      </c>
      <c r="AF54" s="1" t="s">
        <v>105</v>
      </c>
      <c r="AG54" s="2">
        <v>84.673606872558594</v>
      </c>
      <c r="AH54" s="1" t="s">
        <v>105</v>
      </c>
      <c r="AI54" s="1" t="s">
        <v>105</v>
      </c>
      <c r="AJ54" s="1" t="s">
        <v>31</v>
      </c>
      <c r="AK54" s="1" t="s">
        <v>31</v>
      </c>
      <c r="AL54" s="1" t="s">
        <v>31</v>
      </c>
    </row>
    <row r="55" spans="1:38">
      <c r="A55" s="1">
        <v>53</v>
      </c>
      <c r="B55" s="1" t="s">
        <v>118</v>
      </c>
      <c r="C55" s="1" t="b">
        <v>0</v>
      </c>
      <c r="D55" s="1" t="s">
        <v>109</v>
      </c>
      <c r="E55" s="1" t="s">
        <v>114</v>
      </c>
      <c r="F55" s="1" t="s">
        <v>101</v>
      </c>
      <c r="G55" s="1" t="s">
        <v>102</v>
      </c>
      <c r="H55" s="1" t="s">
        <v>103</v>
      </c>
      <c r="I55" s="1" t="s">
        <v>31</v>
      </c>
      <c r="J55" s="1" t="s">
        <v>31</v>
      </c>
      <c r="K55" s="1" t="s">
        <v>31</v>
      </c>
      <c r="L55" s="1" t="s">
        <v>31</v>
      </c>
      <c r="M55" s="1" t="s">
        <v>31</v>
      </c>
      <c r="N55" s="1" t="s">
        <v>31</v>
      </c>
      <c r="O55" s="2">
        <v>9.3160371780395508</v>
      </c>
      <c r="P55" s="2">
        <v>9.7928524017333984</v>
      </c>
      <c r="Q55" s="2">
        <v>0.42662549018859863</v>
      </c>
      <c r="R55" s="1" t="s">
        <v>31</v>
      </c>
      <c r="S55" s="2">
        <v>-13.055843353271484</v>
      </c>
      <c r="T55" s="2">
        <v>0.63589292764663696</v>
      </c>
      <c r="U55" s="2">
        <v>0.36713293194770813</v>
      </c>
      <c r="V55" s="1" t="s">
        <v>31</v>
      </c>
      <c r="W55" s="1" t="b">
        <v>1</v>
      </c>
      <c r="X55" s="2">
        <v>0.35794198565889845</v>
      </c>
      <c r="Y55" s="1" t="b">
        <v>1</v>
      </c>
      <c r="Z55" s="1">
        <v>3</v>
      </c>
      <c r="AA55" s="1">
        <v>4</v>
      </c>
      <c r="AB55" s="1" t="s">
        <v>104</v>
      </c>
      <c r="AC55" s="1" t="s">
        <v>31</v>
      </c>
      <c r="AD55" s="2">
        <v>0.91927891969680786</v>
      </c>
      <c r="AE55" s="1" t="s">
        <v>105</v>
      </c>
      <c r="AF55" s="1" t="s">
        <v>105</v>
      </c>
      <c r="AG55" s="2">
        <v>84.597434997558594</v>
      </c>
      <c r="AH55" s="1" t="s">
        <v>105</v>
      </c>
      <c r="AI55" s="1" t="s">
        <v>105</v>
      </c>
      <c r="AJ55" s="1" t="s">
        <v>31</v>
      </c>
      <c r="AK55" s="1" t="s">
        <v>31</v>
      </c>
      <c r="AL55" s="1" t="s">
        <v>31</v>
      </c>
    </row>
    <row r="56" spans="1:38">
      <c r="A56" s="1">
        <v>54</v>
      </c>
      <c r="B56" s="1" t="s">
        <v>119</v>
      </c>
      <c r="C56" s="1" t="b">
        <v>0</v>
      </c>
      <c r="D56" s="1" t="s">
        <v>109</v>
      </c>
      <c r="E56" s="1" t="s">
        <v>114</v>
      </c>
      <c r="F56" s="1" t="s">
        <v>101</v>
      </c>
      <c r="G56" s="1" t="s">
        <v>102</v>
      </c>
      <c r="H56" s="1" t="s">
        <v>103</v>
      </c>
      <c r="I56" s="1" t="s">
        <v>31</v>
      </c>
      <c r="J56" s="1" t="s">
        <v>31</v>
      </c>
      <c r="K56" s="1" t="s">
        <v>31</v>
      </c>
      <c r="L56" s="1" t="s">
        <v>31</v>
      </c>
      <c r="M56" s="1" t="s">
        <v>31</v>
      </c>
      <c r="N56" s="1" t="s">
        <v>31</v>
      </c>
      <c r="O56" s="2">
        <v>9.924046516418457</v>
      </c>
      <c r="P56" s="2">
        <v>9.7928524017333984</v>
      </c>
      <c r="Q56" s="2">
        <v>0.42662549018859863</v>
      </c>
      <c r="R56" s="1" t="s">
        <v>31</v>
      </c>
      <c r="S56" s="2">
        <v>-13.055843353271484</v>
      </c>
      <c r="T56" s="2">
        <v>0.63589292764663696</v>
      </c>
      <c r="U56" s="2">
        <v>0.36713293194770813</v>
      </c>
      <c r="V56" s="1" t="s">
        <v>31</v>
      </c>
      <c r="W56" s="1" t="b">
        <v>1</v>
      </c>
      <c r="X56" s="2">
        <v>0.35794198565889845</v>
      </c>
      <c r="Y56" s="1" t="b">
        <v>1</v>
      </c>
      <c r="Z56" s="1">
        <v>3</v>
      </c>
      <c r="AA56" s="1">
        <v>5</v>
      </c>
      <c r="AB56" s="1" t="s">
        <v>104</v>
      </c>
      <c r="AC56" s="1" t="s">
        <v>31</v>
      </c>
      <c r="AD56" s="2">
        <v>0.91396749019622803</v>
      </c>
      <c r="AE56" s="1" t="s">
        <v>105</v>
      </c>
      <c r="AF56" s="1" t="s">
        <v>105</v>
      </c>
      <c r="AG56" s="2">
        <v>84.597434997558594</v>
      </c>
      <c r="AH56" s="1" t="s">
        <v>105</v>
      </c>
      <c r="AI56" s="1" t="s">
        <v>105</v>
      </c>
      <c r="AJ56" s="1" t="s">
        <v>31</v>
      </c>
      <c r="AK56" s="1" t="s">
        <v>31</v>
      </c>
      <c r="AL56" s="1" t="s">
        <v>31</v>
      </c>
    </row>
    <row r="57" spans="1:38">
      <c r="A57" s="1">
        <v>61</v>
      </c>
      <c r="B57" s="1" t="s">
        <v>120</v>
      </c>
      <c r="C57" s="1" t="b">
        <v>0</v>
      </c>
      <c r="D57" s="1" t="s">
        <v>99</v>
      </c>
      <c r="E57" s="1" t="s">
        <v>121</v>
      </c>
      <c r="F57" s="1" t="s">
        <v>101</v>
      </c>
      <c r="G57" s="1" t="s">
        <v>102</v>
      </c>
      <c r="H57" s="1" t="s">
        <v>103</v>
      </c>
      <c r="I57" s="1" t="s">
        <v>31</v>
      </c>
      <c r="J57" s="1" t="s">
        <v>31</v>
      </c>
      <c r="K57" s="1" t="s">
        <v>31</v>
      </c>
      <c r="L57" s="1" t="s">
        <v>31</v>
      </c>
      <c r="M57" s="1" t="s">
        <v>31</v>
      </c>
      <c r="N57" s="1" t="s">
        <v>31</v>
      </c>
      <c r="O57" s="2">
        <v>22.485536575317383</v>
      </c>
      <c r="P57" s="2">
        <v>22.438545227050781</v>
      </c>
      <c r="Q57" s="2">
        <v>0.15640729665756226</v>
      </c>
      <c r="R57" s="1" t="s">
        <v>31</v>
      </c>
      <c r="S57" s="2">
        <v>-6.0185749083757401E-2</v>
      </c>
      <c r="T57" s="2">
        <v>0.4970267117023468</v>
      </c>
      <c r="U57" s="2">
        <v>0.28695851564407349</v>
      </c>
      <c r="V57" s="1" t="s">
        <v>31</v>
      </c>
      <c r="W57" s="1" t="b">
        <v>1</v>
      </c>
      <c r="X57" s="2">
        <v>0.19048692550021359</v>
      </c>
      <c r="Y57" s="1" t="b">
        <v>1</v>
      </c>
      <c r="Z57" s="1">
        <v>3</v>
      </c>
      <c r="AA57" s="1">
        <v>18</v>
      </c>
      <c r="AB57" s="1" t="s">
        <v>104</v>
      </c>
      <c r="AC57" s="1" t="s">
        <v>31</v>
      </c>
      <c r="AD57" s="2">
        <v>0.95840722322463989</v>
      </c>
      <c r="AE57" s="1" t="s">
        <v>105</v>
      </c>
      <c r="AF57" s="1" t="s">
        <v>105</v>
      </c>
      <c r="AG57" s="2">
        <v>82.216484069824219</v>
      </c>
      <c r="AH57" s="1" t="s">
        <v>105</v>
      </c>
      <c r="AI57" s="1" t="s">
        <v>105</v>
      </c>
      <c r="AJ57" s="1" t="s">
        <v>31</v>
      </c>
      <c r="AK57" s="1" t="s">
        <v>31</v>
      </c>
      <c r="AL57" s="1" t="s">
        <v>31</v>
      </c>
    </row>
    <row r="58" spans="1:38">
      <c r="A58" s="1">
        <v>62</v>
      </c>
      <c r="B58" s="1" t="s">
        <v>122</v>
      </c>
      <c r="C58" s="1" t="b">
        <v>0</v>
      </c>
      <c r="D58" s="1" t="s">
        <v>99</v>
      </c>
      <c r="E58" s="1" t="s">
        <v>121</v>
      </c>
      <c r="F58" s="1" t="s">
        <v>101</v>
      </c>
      <c r="G58" s="1" t="s">
        <v>102</v>
      </c>
      <c r="H58" s="1" t="s">
        <v>103</v>
      </c>
      <c r="I58" s="1" t="s">
        <v>31</v>
      </c>
      <c r="J58" s="1" t="s">
        <v>31</v>
      </c>
      <c r="K58" s="1" t="s">
        <v>31</v>
      </c>
      <c r="L58" s="1" t="s">
        <v>31</v>
      </c>
      <c r="M58" s="1" t="s">
        <v>31</v>
      </c>
      <c r="N58" s="1" t="s">
        <v>31</v>
      </c>
      <c r="O58" s="2">
        <v>22.264028549194336</v>
      </c>
      <c r="P58" s="2">
        <v>22.438545227050781</v>
      </c>
      <c r="Q58" s="2">
        <v>0.15640729665756226</v>
      </c>
      <c r="R58" s="1" t="s">
        <v>31</v>
      </c>
      <c r="S58" s="2">
        <v>-6.0185749083757401E-2</v>
      </c>
      <c r="T58" s="2">
        <v>0.4970267117023468</v>
      </c>
      <c r="U58" s="2">
        <v>0.28695851564407349</v>
      </c>
      <c r="V58" s="1" t="s">
        <v>31</v>
      </c>
      <c r="W58" s="1" t="b">
        <v>1</v>
      </c>
      <c r="X58" s="2">
        <v>0.19048692550021359</v>
      </c>
      <c r="Y58" s="1" t="b">
        <v>1</v>
      </c>
      <c r="Z58" s="1">
        <v>3</v>
      </c>
      <c r="AA58" s="1">
        <v>17</v>
      </c>
      <c r="AB58" s="1" t="s">
        <v>104</v>
      </c>
      <c r="AC58" s="1" t="s">
        <v>31</v>
      </c>
      <c r="AD58" s="2">
        <v>0.97181665897369385</v>
      </c>
      <c r="AE58" s="1" t="s">
        <v>105</v>
      </c>
      <c r="AF58" s="1" t="s">
        <v>105</v>
      </c>
      <c r="AG58" s="2">
        <v>82.216484069824219</v>
      </c>
      <c r="AH58" s="1" t="s">
        <v>105</v>
      </c>
      <c r="AI58" s="1" t="s">
        <v>105</v>
      </c>
      <c r="AJ58" s="1" t="s">
        <v>31</v>
      </c>
      <c r="AK58" s="1" t="s">
        <v>31</v>
      </c>
      <c r="AL58" s="1" t="s">
        <v>31</v>
      </c>
    </row>
    <row r="59" spans="1:38">
      <c r="A59" s="1">
        <v>63</v>
      </c>
      <c r="B59" s="1" t="s">
        <v>123</v>
      </c>
      <c r="C59" s="1" t="b">
        <v>0</v>
      </c>
      <c r="D59" s="1" t="s">
        <v>99</v>
      </c>
      <c r="E59" s="1" t="s">
        <v>121</v>
      </c>
      <c r="F59" s="1" t="s">
        <v>101</v>
      </c>
      <c r="G59" s="1" t="s">
        <v>102</v>
      </c>
      <c r="H59" s="1" t="s">
        <v>103</v>
      </c>
      <c r="I59" s="1" t="s">
        <v>31</v>
      </c>
      <c r="J59" s="1" t="s">
        <v>31</v>
      </c>
      <c r="K59" s="1" t="s">
        <v>31</v>
      </c>
      <c r="L59" s="1" t="s">
        <v>31</v>
      </c>
      <c r="M59" s="1" t="s">
        <v>31</v>
      </c>
      <c r="N59" s="1" t="s">
        <v>31</v>
      </c>
      <c r="O59" s="2">
        <v>22.566068649291992</v>
      </c>
      <c r="P59" s="2">
        <v>22.438545227050781</v>
      </c>
      <c r="Q59" s="2">
        <v>0.15640729665756226</v>
      </c>
      <c r="R59" s="1" t="s">
        <v>31</v>
      </c>
      <c r="S59" s="2">
        <v>-6.0185749083757401E-2</v>
      </c>
      <c r="T59" s="2">
        <v>0.4970267117023468</v>
      </c>
      <c r="U59" s="2">
        <v>0.28695851564407349</v>
      </c>
      <c r="V59" s="1" t="s">
        <v>31</v>
      </c>
      <c r="W59" s="1" t="b">
        <v>1</v>
      </c>
      <c r="X59" s="2">
        <v>0.19048692550021359</v>
      </c>
      <c r="Y59" s="1" t="b">
        <v>1</v>
      </c>
      <c r="Z59" s="1">
        <v>3</v>
      </c>
      <c r="AA59" s="1">
        <v>17</v>
      </c>
      <c r="AB59" s="1" t="s">
        <v>104</v>
      </c>
      <c r="AC59" s="1" t="s">
        <v>31</v>
      </c>
      <c r="AD59" s="2">
        <v>0.97735941410064697</v>
      </c>
      <c r="AE59" s="1" t="s">
        <v>105</v>
      </c>
      <c r="AF59" s="1" t="s">
        <v>105</v>
      </c>
      <c r="AG59" s="2">
        <v>82.206222534179688</v>
      </c>
      <c r="AH59" s="1" t="s">
        <v>105</v>
      </c>
      <c r="AI59" s="1" t="s">
        <v>105</v>
      </c>
      <c r="AJ59" s="1" t="s">
        <v>31</v>
      </c>
      <c r="AK59" s="1" t="s">
        <v>31</v>
      </c>
      <c r="AL59" s="1" t="s">
        <v>31</v>
      </c>
    </row>
    <row r="60" spans="1:38">
      <c r="A60" s="1">
        <v>64</v>
      </c>
      <c r="B60" s="1" t="s">
        <v>124</v>
      </c>
      <c r="C60" s="1" t="b">
        <v>0</v>
      </c>
      <c r="D60" s="1" t="s">
        <v>109</v>
      </c>
      <c r="E60" s="1" t="s">
        <v>121</v>
      </c>
      <c r="F60" s="1" t="s">
        <v>101</v>
      </c>
      <c r="G60" s="1" t="s">
        <v>102</v>
      </c>
      <c r="H60" s="1" t="s">
        <v>103</v>
      </c>
      <c r="I60" s="1" t="s">
        <v>31</v>
      </c>
      <c r="J60" s="1" t="s">
        <v>31</v>
      </c>
      <c r="K60" s="1" t="s">
        <v>31</v>
      </c>
      <c r="L60" s="1" t="s">
        <v>31</v>
      </c>
      <c r="M60" s="1" t="s">
        <v>31</v>
      </c>
      <c r="N60" s="1" t="s">
        <v>31</v>
      </c>
      <c r="O60" s="2">
        <v>22.729896545410156</v>
      </c>
      <c r="P60" s="2">
        <v>22.275392532348633</v>
      </c>
      <c r="Q60" s="2">
        <v>0.7647320032119751</v>
      </c>
      <c r="R60" s="1" t="s">
        <v>31</v>
      </c>
      <c r="S60" s="2">
        <v>-0.57330322265625</v>
      </c>
      <c r="T60" s="2">
        <v>0.89842391014099121</v>
      </c>
      <c r="U60" s="2">
        <v>0.51870530843734741</v>
      </c>
      <c r="V60" s="1" t="s">
        <v>31</v>
      </c>
      <c r="W60" s="1" t="b">
        <v>1</v>
      </c>
      <c r="X60" s="2">
        <v>0.19048692550021359</v>
      </c>
      <c r="Y60" s="1" t="b">
        <v>1</v>
      </c>
      <c r="Z60" s="1">
        <v>3</v>
      </c>
      <c r="AA60" s="1">
        <v>18</v>
      </c>
      <c r="AB60" s="1" t="s">
        <v>104</v>
      </c>
      <c r="AC60" s="1" t="s">
        <v>31</v>
      </c>
      <c r="AD60" s="2">
        <v>0.96762800216674805</v>
      </c>
      <c r="AE60" s="1" t="s">
        <v>105</v>
      </c>
      <c r="AF60" s="1" t="s">
        <v>105</v>
      </c>
      <c r="AG60" s="2">
        <v>82.206222534179688</v>
      </c>
      <c r="AH60" s="1" t="s">
        <v>110</v>
      </c>
      <c r="AI60" s="1" t="s">
        <v>105</v>
      </c>
      <c r="AJ60" s="1" t="s">
        <v>31</v>
      </c>
      <c r="AK60" s="1" t="s">
        <v>31</v>
      </c>
      <c r="AL60" s="1" t="s">
        <v>31</v>
      </c>
    </row>
    <row r="61" spans="1:38">
      <c r="A61" s="1">
        <v>65</v>
      </c>
      <c r="B61" s="1" t="s">
        <v>125</v>
      </c>
      <c r="C61" s="1" t="b">
        <v>0</v>
      </c>
      <c r="D61" s="1" t="s">
        <v>109</v>
      </c>
      <c r="E61" s="1" t="s">
        <v>121</v>
      </c>
      <c r="F61" s="1" t="s">
        <v>101</v>
      </c>
      <c r="G61" s="1" t="s">
        <v>102</v>
      </c>
      <c r="H61" s="1" t="s">
        <v>103</v>
      </c>
      <c r="I61" s="1" t="s">
        <v>31</v>
      </c>
      <c r="J61" s="1" t="s">
        <v>31</v>
      </c>
      <c r="K61" s="1" t="s">
        <v>31</v>
      </c>
      <c r="L61" s="1" t="s">
        <v>31</v>
      </c>
      <c r="M61" s="1" t="s">
        <v>31</v>
      </c>
      <c r="N61" s="1" t="s">
        <v>31</v>
      </c>
      <c r="O61" s="2">
        <v>21.392484664916992</v>
      </c>
      <c r="P61" s="2">
        <v>22.275392532348633</v>
      </c>
      <c r="Q61" s="2">
        <v>0.7647320032119751</v>
      </c>
      <c r="R61" s="1" t="s">
        <v>31</v>
      </c>
      <c r="S61" s="2">
        <v>-0.57330322265625</v>
      </c>
      <c r="T61" s="2">
        <v>0.89842391014099121</v>
      </c>
      <c r="U61" s="2">
        <v>0.51870530843734741</v>
      </c>
      <c r="V61" s="1" t="s">
        <v>31</v>
      </c>
      <c r="W61" s="1" t="b">
        <v>1</v>
      </c>
      <c r="X61" s="2">
        <v>0.19048692550021359</v>
      </c>
      <c r="Y61" s="1" t="b">
        <v>1</v>
      </c>
      <c r="Z61" s="1">
        <v>3</v>
      </c>
      <c r="AA61" s="1">
        <v>17</v>
      </c>
      <c r="AB61" s="1" t="s">
        <v>104</v>
      </c>
      <c r="AC61" s="1" t="s">
        <v>31</v>
      </c>
      <c r="AD61" s="2">
        <v>0.93922263383865356</v>
      </c>
      <c r="AE61" s="1" t="s">
        <v>105</v>
      </c>
      <c r="AF61" s="1" t="s">
        <v>105</v>
      </c>
      <c r="AG61" s="2">
        <v>82.052947998046875</v>
      </c>
      <c r="AH61" s="1" t="s">
        <v>110</v>
      </c>
      <c r="AI61" s="1" t="s">
        <v>110</v>
      </c>
      <c r="AJ61" s="1" t="s">
        <v>31</v>
      </c>
      <c r="AK61" s="1" t="s">
        <v>31</v>
      </c>
      <c r="AL61" s="1" t="s">
        <v>31</v>
      </c>
    </row>
    <row r="62" spans="1:38">
      <c r="A62" s="1">
        <v>66</v>
      </c>
      <c r="B62" s="1" t="s">
        <v>126</v>
      </c>
      <c r="C62" s="1" t="b">
        <v>0</v>
      </c>
      <c r="D62" s="1" t="s">
        <v>109</v>
      </c>
      <c r="E62" s="1" t="s">
        <v>121</v>
      </c>
      <c r="F62" s="1" t="s">
        <v>101</v>
      </c>
      <c r="G62" s="1" t="s">
        <v>102</v>
      </c>
      <c r="H62" s="1" t="s">
        <v>103</v>
      </c>
      <c r="I62" s="1" t="s">
        <v>31</v>
      </c>
      <c r="J62" s="1" t="s">
        <v>31</v>
      </c>
      <c r="K62" s="1" t="s">
        <v>31</v>
      </c>
      <c r="L62" s="1" t="s">
        <v>31</v>
      </c>
      <c r="M62" s="1" t="s">
        <v>31</v>
      </c>
      <c r="N62" s="1" t="s">
        <v>31</v>
      </c>
      <c r="O62" s="2">
        <v>22.70379638671875</v>
      </c>
      <c r="P62" s="2">
        <v>22.275392532348633</v>
      </c>
      <c r="Q62" s="2">
        <v>0.7647320032119751</v>
      </c>
      <c r="R62" s="1" t="s">
        <v>31</v>
      </c>
      <c r="S62" s="2">
        <v>-0.57330322265625</v>
      </c>
      <c r="T62" s="2">
        <v>0.89842391014099121</v>
      </c>
      <c r="U62" s="2">
        <v>0.51870530843734741</v>
      </c>
      <c r="V62" s="1" t="s">
        <v>31</v>
      </c>
      <c r="W62" s="1" t="b">
        <v>1</v>
      </c>
      <c r="X62" s="2">
        <v>0.19048692550021359</v>
      </c>
      <c r="Y62" s="1" t="b">
        <v>1</v>
      </c>
      <c r="Z62" s="1">
        <v>3</v>
      </c>
      <c r="AA62" s="1">
        <v>18</v>
      </c>
      <c r="AB62" s="1" t="s">
        <v>104</v>
      </c>
      <c r="AC62" s="1" t="s">
        <v>31</v>
      </c>
      <c r="AD62" s="2">
        <v>0.97099596261978149</v>
      </c>
      <c r="AE62" s="1" t="s">
        <v>105</v>
      </c>
      <c r="AF62" s="1" t="s">
        <v>105</v>
      </c>
      <c r="AG62" s="2">
        <v>82.052947998046875</v>
      </c>
      <c r="AH62" s="1" t="s">
        <v>110</v>
      </c>
      <c r="AI62" s="1" t="s">
        <v>105</v>
      </c>
      <c r="AJ62" s="1" t="s">
        <v>31</v>
      </c>
      <c r="AK62" s="1" t="s">
        <v>31</v>
      </c>
      <c r="AL62" s="1" t="s">
        <v>31</v>
      </c>
    </row>
    <row r="64" spans="1:38">
      <c r="A64" s="1" t="s">
        <v>127</v>
      </c>
      <c r="B64" s="1" t="s">
        <v>128</v>
      </c>
    </row>
    <row r="65" spans="1:2">
      <c r="A65" s="1" t="s">
        <v>129</v>
      </c>
      <c r="B65" s="1" t="s">
        <v>100</v>
      </c>
    </row>
    <row r="66" spans="1:2">
      <c r="A66" s="1" t="s">
        <v>130</v>
      </c>
      <c r="B66" s="1" t="s">
        <v>131</v>
      </c>
    </row>
    <row r="67" spans="1:2">
      <c r="A67" s="1" t="s">
        <v>132</v>
      </c>
      <c r="B67" s="1" t="s">
        <v>133</v>
      </c>
    </row>
  </sheetData>
  <pageMargins left="0.75" right="0.75" top="1" bottom="1" header="0.5" footer="0.5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B8F4ED-B965-436C-BA20-17B2550CE445}">
  <dimension ref="A2:K10"/>
  <sheetViews>
    <sheetView topLeftCell="B1" zoomScale="134" workbookViewId="0">
      <selection activeCell="K13" sqref="K13"/>
    </sheetView>
  </sheetViews>
  <sheetFormatPr defaultColWidth="8.7109375" defaultRowHeight="15.6"/>
  <cols>
    <col min="1" max="1" width="17.42578125" style="3" customWidth="1"/>
    <col min="2" max="2" width="18.42578125" style="3" customWidth="1"/>
    <col min="3" max="3" width="16.85546875" style="4" customWidth="1"/>
    <col min="4" max="4" width="16.7109375" style="4" customWidth="1"/>
    <col min="5" max="5" width="11.140625" style="7" customWidth="1"/>
    <col min="6" max="8" width="8.7109375" style="5"/>
    <col min="9" max="9" width="16.85546875" style="4" customWidth="1"/>
    <col min="10" max="10" width="16.7109375" style="4" customWidth="1"/>
    <col min="11" max="11" width="13.140625" style="5" customWidth="1"/>
    <col min="12" max="16384" width="8.7109375" style="5"/>
  </cols>
  <sheetData>
    <row r="2" spans="1:11">
      <c r="B2" s="6" t="s">
        <v>134</v>
      </c>
    </row>
    <row r="4" spans="1:11" s="11" customFormat="1">
      <c r="A4" s="9" t="s">
        <v>60</v>
      </c>
      <c r="B4" s="9" t="s">
        <v>61</v>
      </c>
      <c r="C4" s="10" t="s">
        <v>63</v>
      </c>
      <c r="D4" s="10" t="s">
        <v>64</v>
      </c>
      <c r="E4" s="15" t="s">
        <v>74</v>
      </c>
      <c r="F4" s="15"/>
      <c r="G4" s="15"/>
      <c r="I4" s="10" t="s">
        <v>63</v>
      </c>
      <c r="J4" s="10" t="s">
        <v>64</v>
      </c>
      <c r="K4" s="11" t="s">
        <v>135</v>
      </c>
    </row>
    <row r="5" spans="1:11">
      <c r="A5" s="3">
        <v>25</v>
      </c>
      <c r="B5" s="3" t="s">
        <v>98</v>
      </c>
      <c r="C5" s="4" t="s">
        <v>99</v>
      </c>
      <c r="D5" s="4" t="s">
        <v>100</v>
      </c>
      <c r="E5" s="8">
        <v>22.98370361328125</v>
      </c>
      <c r="F5" s="8">
        <v>22.471122741699219</v>
      </c>
      <c r="G5" s="8">
        <v>22.041364669799805</v>
      </c>
      <c r="I5" s="4" t="s">
        <v>99</v>
      </c>
      <c r="J5" s="4" t="s">
        <v>100</v>
      </c>
      <c r="K5" s="12">
        <f t="shared" ref="K5:K10" si="0">AVERAGE(E5:G5)</f>
        <v>22.498730341593426</v>
      </c>
    </row>
    <row r="6" spans="1:11">
      <c r="A6" s="3">
        <v>28</v>
      </c>
      <c r="B6" s="3" t="s">
        <v>108</v>
      </c>
      <c r="C6" s="4" t="s">
        <v>109</v>
      </c>
      <c r="D6" s="4" t="s">
        <v>100</v>
      </c>
      <c r="E6" s="8">
        <v>22.304300308227539</v>
      </c>
      <c r="F6" s="8">
        <v>23.129592895507813</v>
      </c>
      <c r="G6" s="8">
        <v>23.112194061279297</v>
      </c>
      <c r="I6" s="4" t="s">
        <v>109</v>
      </c>
      <c r="J6" s="4" t="s">
        <v>100</v>
      </c>
      <c r="K6" s="12">
        <f t="shared" si="0"/>
        <v>22.848695755004883</v>
      </c>
    </row>
    <row r="7" spans="1:11">
      <c r="A7" s="3">
        <v>49</v>
      </c>
      <c r="B7" s="3" t="s">
        <v>113</v>
      </c>
      <c r="C7" s="4" t="s">
        <v>99</v>
      </c>
      <c r="D7" s="4" t="s">
        <v>114</v>
      </c>
      <c r="E7" s="8">
        <v>10.367465972900391</v>
      </c>
      <c r="F7" s="8">
        <v>10.132872581481934</v>
      </c>
      <c r="G7" s="8">
        <v>9.7053852081298828</v>
      </c>
      <c r="I7" s="4" t="s">
        <v>99</v>
      </c>
      <c r="J7" s="4" t="s">
        <v>114</v>
      </c>
      <c r="K7" s="12">
        <f t="shared" si="0"/>
        <v>10.068574587504068</v>
      </c>
    </row>
    <row r="8" spans="1:11">
      <c r="A8" s="3">
        <v>52</v>
      </c>
      <c r="B8" s="3" t="s">
        <v>117</v>
      </c>
      <c r="C8" s="4" t="s">
        <v>109</v>
      </c>
      <c r="D8" s="4" t="s">
        <v>114</v>
      </c>
      <c r="E8" s="8">
        <v>10.138473510742188</v>
      </c>
      <c r="F8" s="8">
        <v>9.3160371780395508</v>
      </c>
      <c r="G8" s="8">
        <v>9.924046516418457</v>
      </c>
      <c r="I8" s="4" t="s">
        <v>109</v>
      </c>
      <c r="J8" s="4" t="s">
        <v>114</v>
      </c>
      <c r="K8" s="12">
        <f t="shared" si="0"/>
        <v>9.7928524017333984</v>
      </c>
    </row>
    <row r="9" spans="1:11">
      <c r="A9" s="3">
        <v>61</v>
      </c>
      <c r="B9" s="3" t="s">
        <v>120</v>
      </c>
      <c r="C9" s="4" t="s">
        <v>99</v>
      </c>
      <c r="D9" s="4" t="s">
        <v>121</v>
      </c>
      <c r="E9" s="8">
        <v>22.485536575317383</v>
      </c>
      <c r="F9" s="8">
        <v>22.264028549194336</v>
      </c>
      <c r="G9" s="8">
        <v>22.566068649291992</v>
      </c>
      <c r="I9" s="4" t="s">
        <v>99</v>
      </c>
      <c r="J9" s="4" t="s">
        <v>121</v>
      </c>
      <c r="K9" s="12">
        <f t="shared" si="0"/>
        <v>22.438544591267902</v>
      </c>
    </row>
    <row r="10" spans="1:11">
      <c r="A10" s="3">
        <v>64</v>
      </c>
      <c r="B10" s="3" t="s">
        <v>124</v>
      </c>
      <c r="C10" s="4" t="s">
        <v>109</v>
      </c>
      <c r="D10" s="4" t="s">
        <v>121</v>
      </c>
      <c r="E10" s="8">
        <v>22.729896545410156</v>
      </c>
      <c r="F10" s="8">
        <v>21.392484664916992</v>
      </c>
      <c r="G10" s="8">
        <v>22.70379638671875</v>
      </c>
      <c r="I10" s="4" t="s">
        <v>109</v>
      </c>
      <c r="J10" s="4" t="s">
        <v>121</v>
      </c>
      <c r="K10" s="12">
        <f t="shared" si="0"/>
        <v>22.275392532348633</v>
      </c>
    </row>
  </sheetData>
  <mergeCells count="1">
    <mergeCell ref="E4:G4"/>
  </mergeCells>
  <pageMargins left="0.75" right="0.75" top="1" bottom="1" header="0.5" footer="0.5"/>
  <pageSetup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9EBD37-D662-430A-8276-0345440E76EC}">
  <dimension ref="A2:E13"/>
  <sheetViews>
    <sheetView zoomScale="115" zoomScaleNormal="115" workbookViewId="0">
      <selection activeCell="C22" sqref="C22"/>
    </sheetView>
  </sheetViews>
  <sheetFormatPr defaultColWidth="8.7109375" defaultRowHeight="15.6"/>
  <cols>
    <col min="1" max="1" width="17.42578125" style="3" customWidth="1"/>
    <col min="2" max="2" width="18.42578125" style="3" customWidth="1"/>
    <col min="3" max="3" width="16.85546875" style="4" customWidth="1"/>
    <col min="4" max="4" width="16.7109375" style="4" customWidth="1"/>
    <col min="5" max="5" width="14.140625" style="5" customWidth="1"/>
    <col min="6" max="6" width="8.7109375" style="5" customWidth="1"/>
    <col min="7" max="16384" width="8.7109375" style="5"/>
  </cols>
  <sheetData>
    <row r="2" spans="1:5">
      <c r="B2" s="6" t="s">
        <v>134</v>
      </c>
    </row>
    <row r="4" spans="1:5">
      <c r="B4" s="14" t="s">
        <v>136</v>
      </c>
      <c r="E4" s="13"/>
    </row>
    <row r="5" spans="1:5">
      <c r="A5" s="3">
        <v>25</v>
      </c>
      <c r="B5" s="3" t="s">
        <v>98</v>
      </c>
      <c r="C5" s="4" t="s">
        <v>99</v>
      </c>
      <c r="D5" s="4" t="s">
        <v>100</v>
      </c>
      <c r="E5" s="13">
        <v>22.498730341593426</v>
      </c>
    </row>
    <row r="6" spans="1:5">
      <c r="A6" s="3">
        <v>28</v>
      </c>
      <c r="B6" s="3" t="s">
        <v>108</v>
      </c>
      <c r="C6" s="4" t="s">
        <v>109</v>
      </c>
      <c r="D6" s="4" t="s">
        <v>100</v>
      </c>
      <c r="E6" s="13">
        <v>22.848695755004883</v>
      </c>
    </row>
    <row r="8" spans="1:5">
      <c r="A8" s="3">
        <v>49</v>
      </c>
      <c r="B8" s="3" t="s">
        <v>113</v>
      </c>
      <c r="C8" s="4" t="s">
        <v>99</v>
      </c>
      <c r="D8" s="4" t="s">
        <v>114</v>
      </c>
      <c r="E8" s="13">
        <v>10.068574587504068</v>
      </c>
    </row>
    <row r="9" spans="1:5">
      <c r="A9" s="3">
        <v>52</v>
      </c>
      <c r="B9" s="3" t="s">
        <v>117</v>
      </c>
      <c r="C9" s="4" t="s">
        <v>109</v>
      </c>
      <c r="D9" s="4" t="s">
        <v>114</v>
      </c>
      <c r="E9" s="13">
        <v>9.7928524017333984</v>
      </c>
    </row>
    <row r="11" spans="1:5">
      <c r="A11" s="3">
        <v>61</v>
      </c>
      <c r="B11" s="3" t="s">
        <v>120</v>
      </c>
      <c r="C11" s="4" t="s">
        <v>99</v>
      </c>
      <c r="D11" s="4" t="s">
        <v>121</v>
      </c>
      <c r="E11" s="13">
        <v>22.438544591267902</v>
      </c>
    </row>
    <row r="12" spans="1:5">
      <c r="A12" s="3">
        <v>64</v>
      </c>
      <c r="B12" s="3" t="s">
        <v>124</v>
      </c>
      <c r="C12" s="4" t="s">
        <v>109</v>
      </c>
      <c r="D12" s="4" t="s">
        <v>121</v>
      </c>
      <c r="E12" s="13">
        <v>22.275392532348633</v>
      </c>
    </row>
    <row r="13" spans="1:5">
      <c r="E13" s="13"/>
    </row>
  </sheetData>
  <pageMargins left="0.75" right="0.75" top="1" bottom="1" header="0.5" footer="0.5"/>
  <pageSetup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8A4E14-A8EB-4DDC-9655-83947460B463}">
  <dimension ref="A1:E61"/>
  <sheetViews>
    <sheetView tabSelected="1" zoomScale="93" zoomScaleNormal="100" workbookViewId="0">
      <selection activeCell="K20" sqref="K20"/>
    </sheetView>
  </sheetViews>
  <sheetFormatPr defaultColWidth="12.42578125" defaultRowHeight="15.75" customHeight="1"/>
  <cols>
    <col min="1" max="1" width="12.42578125" style="16"/>
    <col min="2" max="2" width="21.28515625" style="16" customWidth="1"/>
    <col min="3" max="5" width="15.7109375" style="16" customWidth="1"/>
    <col min="6" max="247" width="12.42578125" style="16"/>
    <col min="248" max="248" width="15.42578125" style="16" bestFit="1" customWidth="1"/>
    <col min="249" max="249" width="15.42578125" style="16" customWidth="1"/>
    <col min="250" max="250" width="26.42578125" style="16" customWidth="1"/>
    <col min="251" max="251" width="34.7109375" style="16" bestFit="1" customWidth="1"/>
    <col min="252" max="252" width="34.85546875" style="16" bestFit="1" customWidth="1"/>
    <col min="253" max="253" width="19" style="16" customWidth="1"/>
    <col min="254" max="254" width="18.140625" style="16" customWidth="1"/>
    <col min="255" max="503" width="12.42578125" style="16"/>
    <col min="504" max="504" width="15.42578125" style="16" bestFit="1" customWidth="1"/>
    <col min="505" max="505" width="15.42578125" style="16" customWidth="1"/>
    <col min="506" max="506" width="26.42578125" style="16" customWidth="1"/>
    <col min="507" max="507" width="34.7109375" style="16" bestFit="1" customWidth="1"/>
    <col min="508" max="508" width="34.85546875" style="16" bestFit="1" customWidth="1"/>
    <col min="509" max="509" width="19" style="16" customWidth="1"/>
    <col min="510" max="510" width="18.140625" style="16" customWidth="1"/>
    <col min="511" max="759" width="12.42578125" style="16"/>
    <col min="760" max="760" width="15.42578125" style="16" bestFit="1" customWidth="1"/>
    <col min="761" max="761" width="15.42578125" style="16" customWidth="1"/>
    <col min="762" max="762" width="26.42578125" style="16" customWidth="1"/>
    <col min="763" max="763" width="34.7109375" style="16" bestFit="1" customWidth="1"/>
    <col min="764" max="764" width="34.85546875" style="16" bestFit="1" customWidth="1"/>
    <col min="765" max="765" width="19" style="16" customWidth="1"/>
    <col min="766" max="766" width="18.140625" style="16" customWidth="1"/>
    <col min="767" max="1015" width="12.42578125" style="16"/>
    <col min="1016" max="1016" width="15.42578125" style="16" bestFit="1" customWidth="1"/>
    <col min="1017" max="1017" width="15.42578125" style="16" customWidth="1"/>
    <col min="1018" max="1018" width="26.42578125" style="16" customWidth="1"/>
    <col min="1019" max="1019" width="34.7109375" style="16" bestFit="1" customWidth="1"/>
    <col min="1020" max="1020" width="34.85546875" style="16" bestFit="1" customWidth="1"/>
    <col min="1021" max="1021" width="19" style="16" customWidth="1"/>
    <col min="1022" max="1022" width="18.140625" style="16" customWidth="1"/>
    <col min="1023" max="1271" width="12.42578125" style="16"/>
    <col min="1272" max="1272" width="15.42578125" style="16" bestFit="1" customWidth="1"/>
    <col min="1273" max="1273" width="15.42578125" style="16" customWidth="1"/>
    <col min="1274" max="1274" width="26.42578125" style="16" customWidth="1"/>
    <col min="1275" max="1275" width="34.7109375" style="16" bestFit="1" customWidth="1"/>
    <col min="1276" max="1276" width="34.85546875" style="16" bestFit="1" customWidth="1"/>
    <col min="1277" max="1277" width="19" style="16" customWidth="1"/>
    <col min="1278" max="1278" width="18.140625" style="16" customWidth="1"/>
    <col min="1279" max="1527" width="12.42578125" style="16"/>
    <col min="1528" max="1528" width="15.42578125" style="16" bestFit="1" customWidth="1"/>
    <col min="1529" max="1529" width="15.42578125" style="16" customWidth="1"/>
    <col min="1530" max="1530" width="26.42578125" style="16" customWidth="1"/>
    <col min="1531" max="1531" width="34.7109375" style="16" bestFit="1" customWidth="1"/>
    <col min="1532" max="1532" width="34.85546875" style="16" bestFit="1" customWidth="1"/>
    <col min="1533" max="1533" width="19" style="16" customWidth="1"/>
    <col min="1534" max="1534" width="18.140625" style="16" customWidth="1"/>
    <col min="1535" max="1783" width="12.42578125" style="16"/>
    <col min="1784" max="1784" width="15.42578125" style="16" bestFit="1" customWidth="1"/>
    <col min="1785" max="1785" width="15.42578125" style="16" customWidth="1"/>
    <col min="1786" max="1786" width="26.42578125" style="16" customWidth="1"/>
    <col min="1787" max="1787" width="34.7109375" style="16" bestFit="1" customWidth="1"/>
    <col min="1788" max="1788" width="34.85546875" style="16" bestFit="1" customWidth="1"/>
    <col min="1789" max="1789" width="19" style="16" customWidth="1"/>
    <col min="1790" max="1790" width="18.140625" style="16" customWidth="1"/>
    <col min="1791" max="2039" width="12.42578125" style="16"/>
    <col min="2040" max="2040" width="15.42578125" style="16" bestFit="1" customWidth="1"/>
    <col min="2041" max="2041" width="15.42578125" style="16" customWidth="1"/>
    <col min="2042" max="2042" width="26.42578125" style="16" customWidth="1"/>
    <col min="2043" max="2043" width="34.7109375" style="16" bestFit="1" customWidth="1"/>
    <col min="2044" max="2044" width="34.85546875" style="16" bestFit="1" customWidth="1"/>
    <col min="2045" max="2045" width="19" style="16" customWidth="1"/>
    <col min="2046" max="2046" width="18.140625" style="16" customWidth="1"/>
    <col min="2047" max="2295" width="12.42578125" style="16"/>
    <col min="2296" max="2296" width="15.42578125" style="16" bestFit="1" customWidth="1"/>
    <col min="2297" max="2297" width="15.42578125" style="16" customWidth="1"/>
    <col min="2298" max="2298" width="26.42578125" style="16" customWidth="1"/>
    <col min="2299" max="2299" width="34.7109375" style="16" bestFit="1" customWidth="1"/>
    <col min="2300" max="2300" width="34.85546875" style="16" bestFit="1" customWidth="1"/>
    <col min="2301" max="2301" width="19" style="16" customWidth="1"/>
    <col min="2302" max="2302" width="18.140625" style="16" customWidth="1"/>
    <col min="2303" max="2551" width="12.42578125" style="16"/>
    <col min="2552" max="2552" width="15.42578125" style="16" bestFit="1" customWidth="1"/>
    <col min="2553" max="2553" width="15.42578125" style="16" customWidth="1"/>
    <col min="2554" max="2554" width="26.42578125" style="16" customWidth="1"/>
    <col min="2555" max="2555" width="34.7109375" style="16" bestFit="1" customWidth="1"/>
    <col min="2556" max="2556" width="34.85546875" style="16" bestFit="1" customWidth="1"/>
    <col min="2557" max="2557" width="19" style="16" customWidth="1"/>
    <col min="2558" max="2558" width="18.140625" style="16" customWidth="1"/>
    <col min="2559" max="2807" width="12.42578125" style="16"/>
    <col min="2808" max="2808" width="15.42578125" style="16" bestFit="1" customWidth="1"/>
    <col min="2809" max="2809" width="15.42578125" style="16" customWidth="1"/>
    <col min="2810" max="2810" width="26.42578125" style="16" customWidth="1"/>
    <col min="2811" max="2811" width="34.7109375" style="16" bestFit="1" customWidth="1"/>
    <col min="2812" max="2812" width="34.85546875" style="16" bestFit="1" customWidth="1"/>
    <col min="2813" max="2813" width="19" style="16" customWidth="1"/>
    <col min="2814" max="2814" width="18.140625" style="16" customWidth="1"/>
    <col min="2815" max="3063" width="12.42578125" style="16"/>
    <col min="3064" max="3064" width="15.42578125" style="16" bestFit="1" customWidth="1"/>
    <col min="3065" max="3065" width="15.42578125" style="16" customWidth="1"/>
    <col min="3066" max="3066" width="26.42578125" style="16" customWidth="1"/>
    <col min="3067" max="3067" width="34.7109375" style="16" bestFit="1" customWidth="1"/>
    <col min="3068" max="3068" width="34.85546875" style="16" bestFit="1" customWidth="1"/>
    <col min="3069" max="3069" width="19" style="16" customWidth="1"/>
    <col min="3070" max="3070" width="18.140625" style="16" customWidth="1"/>
    <col min="3071" max="3319" width="12.42578125" style="16"/>
    <col min="3320" max="3320" width="15.42578125" style="16" bestFit="1" customWidth="1"/>
    <col min="3321" max="3321" width="15.42578125" style="16" customWidth="1"/>
    <col min="3322" max="3322" width="26.42578125" style="16" customWidth="1"/>
    <col min="3323" max="3323" width="34.7109375" style="16" bestFit="1" customWidth="1"/>
    <col min="3324" max="3324" width="34.85546875" style="16" bestFit="1" customWidth="1"/>
    <col min="3325" max="3325" width="19" style="16" customWidth="1"/>
    <col min="3326" max="3326" width="18.140625" style="16" customWidth="1"/>
    <col min="3327" max="3575" width="12.42578125" style="16"/>
    <col min="3576" max="3576" width="15.42578125" style="16" bestFit="1" customWidth="1"/>
    <col min="3577" max="3577" width="15.42578125" style="16" customWidth="1"/>
    <col min="3578" max="3578" width="26.42578125" style="16" customWidth="1"/>
    <col min="3579" max="3579" width="34.7109375" style="16" bestFit="1" customWidth="1"/>
    <col min="3580" max="3580" width="34.85546875" style="16" bestFit="1" customWidth="1"/>
    <col min="3581" max="3581" width="19" style="16" customWidth="1"/>
    <col min="3582" max="3582" width="18.140625" style="16" customWidth="1"/>
    <col min="3583" max="3831" width="12.42578125" style="16"/>
    <col min="3832" max="3832" width="15.42578125" style="16" bestFit="1" customWidth="1"/>
    <col min="3833" max="3833" width="15.42578125" style="16" customWidth="1"/>
    <col min="3834" max="3834" width="26.42578125" style="16" customWidth="1"/>
    <col min="3835" max="3835" width="34.7109375" style="16" bestFit="1" customWidth="1"/>
    <col min="3836" max="3836" width="34.85546875" style="16" bestFit="1" customWidth="1"/>
    <col min="3837" max="3837" width="19" style="16" customWidth="1"/>
    <col min="3838" max="3838" width="18.140625" style="16" customWidth="1"/>
    <col min="3839" max="4087" width="12.42578125" style="16"/>
    <col min="4088" max="4088" width="15.42578125" style="16" bestFit="1" customWidth="1"/>
    <col min="4089" max="4089" width="15.42578125" style="16" customWidth="1"/>
    <col min="4090" max="4090" width="26.42578125" style="16" customWidth="1"/>
    <col min="4091" max="4091" width="34.7109375" style="16" bestFit="1" customWidth="1"/>
    <col min="4092" max="4092" width="34.85546875" style="16" bestFit="1" customWidth="1"/>
    <col min="4093" max="4093" width="19" style="16" customWidth="1"/>
    <col min="4094" max="4094" width="18.140625" style="16" customWidth="1"/>
    <col min="4095" max="4343" width="12.42578125" style="16"/>
    <col min="4344" max="4344" width="15.42578125" style="16" bestFit="1" customWidth="1"/>
    <col min="4345" max="4345" width="15.42578125" style="16" customWidth="1"/>
    <col min="4346" max="4346" width="26.42578125" style="16" customWidth="1"/>
    <col min="4347" max="4347" width="34.7109375" style="16" bestFit="1" customWidth="1"/>
    <col min="4348" max="4348" width="34.85546875" style="16" bestFit="1" customWidth="1"/>
    <col min="4349" max="4349" width="19" style="16" customWidth="1"/>
    <col min="4350" max="4350" width="18.140625" style="16" customWidth="1"/>
    <col min="4351" max="4599" width="12.42578125" style="16"/>
    <col min="4600" max="4600" width="15.42578125" style="16" bestFit="1" customWidth="1"/>
    <col min="4601" max="4601" width="15.42578125" style="16" customWidth="1"/>
    <col min="4602" max="4602" width="26.42578125" style="16" customWidth="1"/>
    <col min="4603" max="4603" width="34.7109375" style="16" bestFit="1" customWidth="1"/>
    <col min="4604" max="4604" width="34.85546875" style="16" bestFit="1" customWidth="1"/>
    <col min="4605" max="4605" width="19" style="16" customWidth="1"/>
    <col min="4606" max="4606" width="18.140625" style="16" customWidth="1"/>
    <col min="4607" max="4855" width="12.42578125" style="16"/>
    <col min="4856" max="4856" width="15.42578125" style="16" bestFit="1" customWidth="1"/>
    <col min="4857" max="4857" width="15.42578125" style="16" customWidth="1"/>
    <col min="4858" max="4858" width="26.42578125" style="16" customWidth="1"/>
    <col min="4859" max="4859" width="34.7109375" style="16" bestFit="1" customWidth="1"/>
    <col min="4860" max="4860" width="34.85546875" style="16" bestFit="1" customWidth="1"/>
    <col min="4861" max="4861" width="19" style="16" customWidth="1"/>
    <col min="4862" max="4862" width="18.140625" style="16" customWidth="1"/>
    <col min="4863" max="5111" width="12.42578125" style="16"/>
    <col min="5112" max="5112" width="15.42578125" style="16" bestFit="1" customWidth="1"/>
    <col min="5113" max="5113" width="15.42578125" style="16" customWidth="1"/>
    <col min="5114" max="5114" width="26.42578125" style="16" customWidth="1"/>
    <col min="5115" max="5115" width="34.7109375" style="16" bestFit="1" customWidth="1"/>
    <col min="5116" max="5116" width="34.85546875" style="16" bestFit="1" customWidth="1"/>
    <col min="5117" max="5117" width="19" style="16" customWidth="1"/>
    <col min="5118" max="5118" width="18.140625" style="16" customWidth="1"/>
    <col min="5119" max="5367" width="12.42578125" style="16"/>
    <col min="5368" max="5368" width="15.42578125" style="16" bestFit="1" customWidth="1"/>
    <col min="5369" max="5369" width="15.42578125" style="16" customWidth="1"/>
    <col min="5370" max="5370" width="26.42578125" style="16" customWidth="1"/>
    <col min="5371" max="5371" width="34.7109375" style="16" bestFit="1" customWidth="1"/>
    <col min="5372" max="5372" width="34.85546875" style="16" bestFit="1" customWidth="1"/>
    <col min="5373" max="5373" width="19" style="16" customWidth="1"/>
    <col min="5374" max="5374" width="18.140625" style="16" customWidth="1"/>
    <col min="5375" max="5623" width="12.42578125" style="16"/>
    <col min="5624" max="5624" width="15.42578125" style="16" bestFit="1" customWidth="1"/>
    <col min="5625" max="5625" width="15.42578125" style="16" customWidth="1"/>
    <col min="5626" max="5626" width="26.42578125" style="16" customWidth="1"/>
    <col min="5627" max="5627" width="34.7109375" style="16" bestFit="1" customWidth="1"/>
    <col min="5628" max="5628" width="34.85546875" style="16" bestFit="1" customWidth="1"/>
    <col min="5629" max="5629" width="19" style="16" customWidth="1"/>
    <col min="5630" max="5630" width="18.140625" style="16" customWidth="1"/>
    <col min="5631" max="5879" width="12.42578125" style="16"/>
    <col min="5880" max="5880" width="15.42578125" style="16" bestFit="1" customWidth="1"/>
    <col min="5881" max="5881" width="15.42578125" style="16" customWidth="1"/>
    <col min="5882" max="5882" width="26.42578125" style="16" customWidth="1"/>
    <col min="5883" max="5883" width="34.7109375" style="16" bestFit="1" customWidth="1"/>
    <col min="5884" max="5884" width="34.85546875" style="16" bestFit="1" customWidth="1"/>
    <col min="5885" max="5885" width="19" style="16" customWidth="1"/>
    <col min="5886" max="5886" width="18.140625" style="16" customWidth="1"/>
    <col min="5887" max="6135" width="12.42578125" style="16"/>
    <col min="6136" max="6136" width="15.42578125" style="16" bestFit="1" customWidth="1"/>
    <col min="6137" max="6137" width="15.42578125" style="16" customWidth="1"/>
    <col min="6138" max="6138" width="26.42578125" style="16" customWidth="1"/>
    <col min="6139" max="6139" width="34.7109375" style="16" bestFit="1" customWidth="1"/>
    <col min="6140" max="6140" width="34.85546875" style="16" bestFit="1" customWidth="1"/>
    <col min="6141" max="6141" width="19" style="16" customWidth="1"/>
    <col min="6142" max="6142" width="18.140625" style="16" customWidth="1"/>
    <col min="6143" max="6391" width="12.42578125" style="16"/>
    <col min="6392" max="6392" width="15.42578125" style="16" bestFit="1" customWidth="1"/>
    <col min="6393" max="6393" width="15.42578125" style="16" customWidth="1"/>
    <col min="6394" max="6394" width="26.42578125" style="16" customWidth="1"/>
    <col min="6395" max="6395" width="34.7109375" style="16" bestFit="1" customWidth="1"/>
    <col min="6396" max="6396" width="34.85546875" style="16" bestFit="1" customWidth="1"/>
    <col min="6397" max="6397" width="19" style="16" customWidth="1"/>
    <col min="6398" max="6398" width="18.140625" style="16" customWidth="1"/>
    <col min="6399" max="6647" width="12.42578125" style="16"/>
    <col min="6648" max="6648" width="15.42578125" style="16" bestFit="1" customWidth="1"/>
    <col min="6649" max="6649" width="15.42578125" style="16" customWidth="1"/>
    <col min="6650" max="6650" width="26.42578125" style="16" customWidth="1"/>
    <col min="6651" max="6651" width="34.7109375" style="16" bestFit="1" customWidth="1"/>
    <col min="6652" max="6652" width="34.85546875" style="16" bestFit="1" customWidth="1"/>
    <col min="6653" max="6653" width="19" style="16" customWidth="1"/>
    <col min="6654" max="6654" width="18.140625" style="16" customWidth="1"/>
    <col min="6655" max="6903" width="12.42578125" style="16"/>
    <col min="6904" max="6904" width="15.42578125" style="16" bestFit="1" customWidth="1"/>
    <col min="6905" max="6905" width="15.42578125" style="16" customWidth="1"/>
    <col min="6906" max="6906" width="26.42578125" style="16" customWidth="1"/>
    <col min="6907" max="6907" width="34.7109375" style="16" bestFit="1" customWidth="1"/>
    <col min="6908" max="6908" width="34.85546875" style="16" bestFit="1" customWidth="1"/>
    <col min="6909" max="6909" width="19" style="16" customWidth="1"/>
    <col min="6910" max="6910" width="18.140625" style="16" customWidth="1"/>
    <col min="6911" max="7159" width="12.42578125" style="16"/>
    <col min="7160" max="7160" width="15.42578125" style="16" bestFit="1" customWidth="1"/>
    <col min="7161" max="7161" width="15.42578125" style="16" customWidth="1"/>
    <col min="7162" max="7162" width="26.42578125" style="16" customWidth="1"/>
    <col min="7163" max="7163" width="34.7109375" style="16" bestFit="1" customWidth="1"/>
    <col min="7164" max="7164" width="34.85546875" style="16" bestFit="1" customWidth="1"/>
    <col min="7165" max="7165" width="19" style="16" customWidth="1"/>
    <col min="7166" max="7166" width="18.140625" style="16" customWidth="1"/>
    <col min="7167" max="7415" width="12.42578125" style="16"/>
    <col min="7416" max="7416" width="15.42578125" style="16" bestFit="1" customWidth="1"/>
    <col min="7417" max="7417" width="15.42578125" style="16" customWidth="1"/>
    <col min="7418" max="7418" width="26.42578125" style="16" customWidth="1"/>
    <col min="7419" max="7419" width="34.7109375" style="16" bestFit="1" customWidth="1"/>
    <col min="7420" max="7420" width="34.85546875" style="16" bestFit="1" customWidth="1"/>
    <col min="7421" max="7421" width="19" style="16" customWidth="1"/>
    <col min="7422" max="7422" width="18.140625" style="16" customWidth="1"/>
    <col min="7423" max="7671" width="12.42578125" style="16"/>
    <col min="7672" max="7672" width="15.42578125" style="16" bestFit="1" customWidth="1"/>
    <col min="7673" max="7673" width="15.42578125" style="16" customWidth="1"/>
    <col min="7674" max="7674" width="26.42578125" style="16" customWidth="1"/>
    <col min="7675" max="7675" width="34.7109375" style="16" bestFit="1" customWidth="1"/>
    <col min="7676" max="7676" width="34.85546875" style="16" bestFit="1" customWidth="1"/>
    <col min="7677" max="7677" width="19" style="16" customWidth="1"/>
    <col min="7678" max="7678" width="18.140625" style="16" customWidth="1"/>
    <col min="7679" max="7927" width="12.42578125" style="16"/>
    <col min="7928" max="7928" width="15.42578125" style="16" bestFit="1" customWidth="1"/>
    <col min="7929" max="7929" width="15.42578125" style="16" customWidth="1"/>
    <col min="7930" max="7930" width="26.42578125" style="16" customWidth="1"/>
    <col min="7931" max="7931" width="34.7109375" style="16" bestFit="1" customWidth="1"/>
    <col min="7932" max="7932" width="34.85546875" style="16" bestFit="1" customWidth="1"/>
    <col min="7933" max="7933" width="19" style="16" customWidth="1"/>
    <col min="7934" max="7934" width="18.140625" style="16" customWidth="1"/>
    <col min="7935" max="8183" width="12.42578125" style="16"/>
    <col min="8184" max="8184" width="15.42578125" style="16" bestFit="1" customWidth="1"/>
    <col min="8185" max="8185" width="15.42578125" style="16" customWidth="1"/>
    <col min="8186" max="8186" width="26.42578125" style="16" customWidth="1"/>
    <col min="8187" max="8187" width="34.7109375" style="16" bestFit="1" customWidth="1"/>
    <col min="8188" max="8188" width="34.85546875" style="16" bestFit="1" customWidth="1"/>
    <col min="8189" max="8189" width="19" style="16" customWidth="1"/>
    <col min="8190" max="8190" width="18.140625" style="16" customWidth="1"/>
    <col min="8191" max="8439" width="12.42578125" style="16"/>
    <col min="8440" max="8440" width="15.42578125" style="16" bestFit="1" customWidth="1"/>
    <col min="8441" max="8441" width="15.42578125" style="16" customWidth="1"/>
    <col min="8442" max="8442" width="26.42578125" style="16" customWidth="1"/>
    <col min="8443" max="8443" width="34.7109375" style="16" bestFit="1" customWidth="1"/>
    <col min="8444" max="8444" width="34.85546875" style="16" bestFit="1" customWidth="1"/>
    <col min="8445" max="8445" width="19" style="16" customWidth="1"/>
    <col min="8446" max="8446" width="18.140625" style="16" customWidth="1"/>
    <col min="8447" max="8695" width="12.42578125" style="16"/>
    <col min="8696" max="8696" width="15.42578125" style="16" bestFit="1" customWidth="1"/>
    <col min="8697" max="8697" width="15.42578125" style="16" customWidth="1"/>
    <col min="8698" max="8698" width="26.42578125" style="16" customWidth="1"/>
    <col min="8699" max="8699" width="34.7109375" style="16" bestFit="1" customWidth="1"/>
    <col min="8700" max="8700" width="34.85546875" style="16" bestFit="1" customWidth="1"/>
    <col min="8701" max="8701" width="19" style="16" customWidth="1"/>
    <col min="8702" max="8702" width="18.140625" style="16" customWidth="1"/>
    <col min="8703" max="8951" width="12.42578125" style="16"/>
    <col min="8952" max="8952" width="15.42578125" style="16" bestFit="1" customWidth="1"/>
    <col min="8953" max="8953" width="15.42578125" style="16" customWidth="1"/>
    <col min="8954" max="8954" width="26.42578125" style="16" customWidth="1"/>
    <col min="8955" max="8955" width="34.7109375" style="16" bestFit="1" customWidth="1"/>
    <col min="8956" max="8956" width="34.85546875" style="16" bestFit="1" customWidth="1"/>
    <col min="8957" max="8957" width="19" style="16" customWidth="1"/>
    <col min="8958" max="8958" width="18.140625" style="16" customWidth="1"/>
    <col min="8959" max="9207" width="12.42578125" style="16"/>
    <col min="9208" max="9208" width="15.42578125" style="16" bestFit="1" customWidth="1"/>
    <col min="9209" max="9209" width="15.42578125" style="16" customWidth="1"/>
    <col min="9210" max="9210" width="26.42578125" style="16" customWidth="1"/>
    <col min="9211" max="9211" width="34.7109375" style="16" bestFit="1" customWidth="1"/>
    <col min="9212" max="9212" width="34.85546875" style="16" bestFit="1" customWidth="1"/>
    <col min="9213" max="9213" width="19" style="16" customWidth="1"/>
    <col min="9214" max="9214" width="18.140625" style="16" customWidth="1"/>
    <col min="9215" max="9463" width="12.42578125" style="16"/>
    <col min="9464" max="9464" width="15.42578125" style="16" bestFit="1" customWidth="1"/>
    <col min="9465" max="9465" width="15.42578125" style="16" customWidth="1"/>
    <col min="9466" max="9466" width="26.42578125" style="16" customWidth="1"/>
    <col min="9467" max="9467" width="34.7109375" style="16" bestFit="1" customWidth="1"/>
    <col min="9468" max="9468" width="34.85546875" style="16" bestFit="1" customWidth="1"/>
    <col min="9469" max="9469" width="19" style="16" customWidth="1"/>
    <col min="9470" max="9470" width="18.140625" style="16" customWidth="1"/>
    <col min="9471" max="9719" width="12.42578125" style="16"/>
    <col min="9720" max="9720" width="15.42578125" style="16" bestFit="1" customWidth="1"/>
    <col min="9721" max="9721" width="15.42578125" style="16" customWidth="1"/>
    <col min="9722" max="9722" width="26.42578125" style="16" customWidth="1"/>
    <col min="9723" max="9723" width="34.7109375" style="16" bestFit="1" customWidth="1"/>
    <col min="9724" max="9724" width="34.85546875" style="16" bestFit="1" customWidth="1"/>
    <col min="9725" max="9725" width="19" style="16" customWidth="1"/>
    <col min="9726" max="9726" width="18.140625" style="16" customWidth="1"/>
    <col min="9727" max="9975" width="12.42578125" style="16"/>
    <col min="9976" max="9976" width="15.42578125" style="16" bestFit="1" customWidth="1"/>
    <col min="9977" max="9977" width="15.42578125" style="16" customWidth="1"/>
    <col min="9978" max="9978" width="26.42578125" style="16" customWidth="1"/>
    <col min="9979" max="9979" width="34.7109375" style="16" bestFit="1" customWidth="1"/>
    <col min="9980" max="9980" width="34.85546875" style="16" bestFit="1" customWidth="1"/>
    <col min="9981" max="9981" width="19" style="16" customWidth="1"/>
    <col min="9982" max="9982" width="18.140625" style="16" customWidth="1"/>
    <col min="9983" max="10231" width="12.42578125" style="16"/>
    <col min="10232" max="10232" width="15.42578125" style="16" bestFit="1" customWidth="1"/>
    <col min="10233" max="10233" width="15.42578125" style="16" customWidth="1"/>
    <col min="10234" max="10234" width="26.42578125" style="16" customWidth="1"/>
    <col min="10235" max="10235" width="34.7109375" style="16" bestFit="1" customWidth="1"/>
    <col min="10236" max="10236" width="34.85546875" style="16" bestFit="1" customWidth="1"/>
    <col min="10237" max="10237" width="19" style="16" customWidth="1"/>
    <col min="10238" max="10238" width="18.140625" style="16" customWidth="1"/>
    <col min="10239" max="10487" width="12.42578125" style="16"/>
    <col min="10488" max="10488" width="15.42578125" style="16" bestFit="1" customWidth="1"/>
    <col min="10489" max="10489" width="15.42578125" style="16" customWidth="1"/>
    <col min="10490" max="10490" width="26.42578125" style="16" customWidth="1"/>
    <col min="10491" max="10491" width="34.7109375" style="16" bestFit="1" customWidth="1"/>
    <col min="10492" max="10492" width="34.85546875" style="16" bestFit="1" customWidth="1"/>
    <col min="10493" max="10493" width="19" style="16" customWidth="1"/>
    <col min="10494" max="10494" width="18.140625" style="16" customWidth="1"/>
    <col min="10495" max="10743" width="12.42578125" style="16"/>
    <col min="10744" max="10744" width="15.42578125" style="16" bestFit="1" customWidth="1"/>
    <col min="10745" max="10745" width="15.42578125" style="16" customWidth="1"/>
    <col min="10746" max="10746" width="26.42578125" style="16" customWidth="1"/>
    <col min="10747" max="10747" width="34.7109375" style="16" bestFit="1" customWidth="1"/>
    <col min="10748" max="10748" width="34.85546875" style="16" bestFit="1" customWidth="1"/>
    <col min="10749" max="10749" width="19" style="16" customWidth="1"/>
    <col min="10750" max="10750" width="18.140625" style="16" customWidth="1"/>
    <col min="10751" max="10999" width="12.42578125" style="16"/>
    <col min="11000" max="11000" width="15.42578125" style="16" bestFit="1" customWidth="1"/>
    <col min="11001" max="11001" width="15.42578125" style="16" customWidth="1"/>
    <col min="11002" max="11002" width="26.42578125" style="16" customWidth="1"/>
    <col min="11003" max="11003" width="34.7109375" style="16" bestFit="1" customWidth="1"/>
    <col min="11004" max="11004" width="34.85546875" style="16" bestFit="1" customWidth="1"/>
    <col min="11005" max="11005" width="19" style="16" customWidth="1"/>
    <col min="11006" max="11006" width="18.140625" style="16" customWidth="1"/>
    <col min="11007" max="11255" width="12.42578125" style="16"/>
    <col min="11256" max="11256" width="15.42578125" style="16" bestFit="1" customWidth="1"/>
    <col min="11257" max="11257" width="15.42578125" style="16" customWidth="1"/>
    <col min="11258" max="11258" width="26.42578125" style="16" customWidth="1"/>
    <col min="11259" max="11259" width="34.7109375" style="16" bestFit="1" customWidth="1"/>
    <col min="11260" max="11260" width="34.85546875" style="16" bestFit="1" customWidth="1"/>
    <col min="11261" max="11261" width="19" style="16" customWidth="1"/>
    <col min="11262" max="11262" width="18.140625" style="16" customWidth="1"/>
    <col min="11263" max="11511" width="12.42578125" style="16"/>
    <col min="11512" max="11512" width="15.42578125" style="16" bestFit="1" customWidth="1"/>
    <col min="11513" max="11513" width="15.42578125" style="16" customWidth="1"/>
    <col min="11514" max="11514" width="26.42578125" style="16" customWidth="1"/>
    <col min="11515" max="11515" width="34.7109375" style="16" bestFit="1" customWidth="1"/>
    <col min="11516" max="11516" width="34.85546875" style="16" bestFit="1" customWidth="1"/>
    <col min="11517" max="11517" width="19" style="16" customWidth="1"/>
    <col min="11518" max="11518" width="18.140625" style="16" customWidth="1"/>
    <col min="11519" max="11767" width="12.42578125" style="16"/>
    <col min="11768" max="11768" width="15.42578125" style="16" bestFit="1" customWidth="1"/>
    <col min="11769" max="11769" width="15.42578125" style="16" customWidth="1"/>
    <col min="11770" max="11770" width="26.42578125" style="16" customWidth="1"/>
    <col min="11771" max="11771" width="34.7109375" style="16" bestFit="1" customWidth="1"/>
    <col min="11772" max="11772" width="34.85546875" style="16" bestFit="1" customWidth="1"/>
    <col min="11773" max="11773" width="19" style="16" customWidth="1"/>
    <col min="11774" max="11774" width="18.140625" style="16" customWidth="1"/>
    <col min="11775" max="12023" width="12.42578125" style="16"/>
    <col min="12024" max="12024" width="15.42578125" style="16" bestFit="1" customWidth="1"/>
    <col min="12025" max="12025" width="15.42578125" style="16" customWidth="1"/>
    <col min="12026" max="12026" width="26.42578125" style="16" customWidth="1"/>
    <col min="12027" max="12027" width="34.7109375" style="16" bestFit="1" customWidth="1"/>
    <col min="12028" max="12028" width="34.85546875" style="16" bestFit="1" customWidth="1"/>
    <col min="12029" max="12029" width="19" style="16" customWidth="1"/>
    <col min="12030" max="12030" width="18.140625" style="16" customWidth="1"/>
    <col min="12031" max="12279" width="12.42578125" style="16"/>
    <col min="12280" max="12280" width="15.42578125" style="16" bestFit="1" customWidth="1"/>
    <col min="12281" max="12281" width="15.42578125" style="16" customWidth="1"/>
    <col min="12282" max="12282" width="26.42578125" style="16" customWidth="1"/>
    <col min="12283" max="12283" width="34.7109375" style="16" bestFit="1" customWidth="1"/>
    <col min="12284" max="12284" width="34.85546875" style="16" bestFit="1" customWidth="1"/>
    <col min="12285" max="12285" width="19" style="16" customWidth="1"/>
    <col min="12286" max="12286" width="18.140625" style="16" customWidth="1"/>
    <col min="12287" max="12535" width="12.42578125" style="16"/>
    <col min="12536" max="12536" width="15.42578125" style="16" bestFit="1" customWidth="1"/>
    <col min="12537" max="12537" width="15.42578125" style="16" customWidth="1"/>
    <col min="12538" max="12538" width="26.42578125" style="16" customWidth="1"/>
    <col min="12539" max="12539" width="34.7109375" style="16" bestFit="1" customWidth="1"/>
    <col min="12540" max="12540" width="34.85546875" style="16" bestFit="1" customWidth="1"/>
    <col min="12541" max="12541" width="19" style="16" customWidth="1"/>
    <col min="12542" max="12542" width="18.140625" style="16" customWidth="1"/>
    <col min="12543" max="12791" width="12.42578125" style="16"/>
    <col min="12792" max="12792" width="15.42578125" style="16" bestFit="1" customWidth="1"/>
    <col min="12793" max="12793" width="15.42578125" style="16" customWidth="1"/>
    <col min="12794" max="12794" width="26.42578125" style="16" customWidth="1"/>
    <col min="12795" max="12795" width="34.7109375" style="16" bestFit="1" customWidth="1"/>
    <col min="12796" max="12796" width="34.85546875" style="16" bestFit="1" customWidth="1"/>
    <col min="12797" max="12797" width="19" style="16" customWidth="1"/>
    <col min="12798" max="12798" width="18.140625" style="16" customWidth="1"/>
    <col min="12799" max="13047" width="12.42578125" style="16"/>
    <col min="13048" max="13048" width="15.42578125" style="16" bestFit="1" customWidth="1"/>
    <col min="13049" max="13049" width="15.42578125" style="16" customWidth="1"/>
    <col min="13050" max="13050" width="26.42578125" style="16" customWidth="1"/>
    <col min="13051" max="13051" width="34.7109375" style="16" bestFit="1" customWidth="1"/>
    <col min="13052" max="13052" width="34.85546875" style="16" bestFit="1" customWidth="1"/>
    <col min="13053" max="13053" width="19" style="16" customWidth="1"/>
    <col min="13054" max="13054" width="18.140625" style="16" customWidth="1"/>
    <col min="13055" max="13303" width="12.42578125" style="16"/>
    <col min="13304" max="13304" width="15.42578125" style="16" bestFit="1" customWidth="1"/>
    <col min="13305" max="13305" width="15.42578125" style="16" customWidth="1"/>
    <col min="13306" max="13306" width="26.42578125" style="16" customWidth="1"/>
    <col min="13307" max="13307" width="34.7109375" style="16" bestFit="1" customWidth="1"/>
    <col min="13308" max="13308" width="34.85546875" style="16" bestFit="1" customWidth="1"/>
    <col min="13309" max="13309" width="19" style="16" customWidth="1"/>
    <col min="13310" max="13310" width="18.140625" style="16" customWidth="1"/>
    <col min="13311" max="13559" width="12.42578125" style="16"/>
    <col min="13560" max="13560" width="15.42578125" style="16" bestFit="1" customWidth="1"/>
    <col min="13561" max="13561" width="15.42578125" style="16" customWidth="1"/>
    <col min="13562" max="13562" width="26.42578125" style="16" customWidth="1"/>
    <col min="13563" max="13563" width="34.7109375" style="16" bestFit="1" customWidth="1"/>
    <col min="13564" max="13564" width="34.85546875" style="16" bestFit="1" customWidth="1"/>
    <col min="13565" max="13565" width="19" style="16" customWidth="1"/>
    <col min="13566" max="13566" width="18.140625" style="16" customWidth="1"/>
    <col min="13567" max="13815" width="12.42578125" style="16"/>
    <col min="13816" max="13816" width="15.42578125" style="16" bestFit="1" customWidth="1"/>
    <col min="13817" max="13817" width="15.42578125" style="16" customWidth="1"/>
    <col min="13818" max="13818" width="26.42578125" style="16" customWidth="1"/>
    <col min="13819" max="13819" width="34.7109375" style="16" bestFit="1" customWidth="1"/>
    <col min="13820" max="13820" width="34.85546875" style="16" bestFit="1" customWidth="1"/>
    <col min="13821" max="13821" width="19" style="16" customWidth="1"/>
    <col min="13822" max="13822" width="18.140625" style="16" customWidth="1"/>
    <col min="13823" max="14071" width="12.42578125" style="16"/>
    <col min="14072" max="14072" width="15.42578125" style="16" bestFit="1" customWidth="1"/>
    <col min="14073" max="14073" width="15.42578125" style="16" customWidth="1"/>
    <col min="14074" max="14074" width="26.42578125" style="16" customWidth="1"/>
    <col min="14075" max="14075" width="34.7109375" style="16" bestFit="1" customWidth="1"/>
    <col min="14076" max="14076" width="34.85546875" style="16" bestFit="1" customWidth="1"/>
    <col min="14077" max="14077" width="19" style="16" customWidth="1"/>
    <col min="14078" max="14078" width="18.140625" style="16" customWidth="1"/>
    <col min="14079" max="14327" width="12.42578125" style="16"/>
    <col min="14328" max="14328" width="15.42578125" style="16" bestFit="1" customWidth="1"/>
    <col min="14329" max="14329" width="15.42578125" style="16" customWidth="1"/>
    <col min="14330" max="14330" width="26.42578125" style="16" customWidth="1"/>
    <col min="14331" max="14331" width="34.7109375" style="16" bestFit="1" customWidth="1"/>
    <col min="14332" max="14332" width="34.85546875" style="16" bestFit="1" customWidth="1"/>
    <col min="14333" max="14333" width="19" style="16" customWidth="1"/>
    <col min="14334" max="14334" width="18.140625" style="16" customWidth="1"/>
    <col min="14335" max="14583" width="12.42578125" style="16"/>
    <col min="14584" max="14584" width="15.42578125" style="16" bestFit="1" customWidth="1"/>
    <col min="14585" max="14585" width="15.42578125" style="16" customWidth="1"/>
    <col min="14586" max="14586" width="26.42578125" style="16" customWidth="1"/>
    <col min="14587" max="14587" width="34.7109375" style="16" bestFit="1" customWidth="1"/>
    <col min="14588" max="14588" width="34.85546875" style="16" bestFit="1" customWidth="1"/>
    <col min="14589" max="14589" width="19" style="16" customWidth="1"/>
    <col min="14590" max="14590" width="18.140625" style="16" customWidth="1"/>
    <col min="14591" max="14839" width="12.42578125" style="16"/>
    <col min="14840" max="14840" width="15.42578125" style="16" bestFit="1" customWidth="1"/>
    <col min="14841" max="14841" width="15.42578125" style="16" customWidth="1"/>
    <col min="14842" max="14842" width="26.42578125" style="16" customWidth="1"/>
    <col min="14843" max="14843" width="34.7109375" style="16" bestFit="1" customWidth="1"/>
    <col min="14844" max="14844" width="34.85546875" style="16" bestFit="1" customWidth="1"/>
    <col min="14845" max="14845" width="19" style="16" customWidth="1"/>
    <col min="14846" max="14846" width="18.140625" style="16" customWidth="1"/>
    <col min="14847" max="15095" width="12.42578125" style="16"/>
    <col min="15096" max="15096" width="15.42578125" style="16" bestFit="1" customWidth="1"/>
    <col min="15097" max="15097" width="15.42578125" style="16" customWidth="1"/>
    <col min="15098" max="15098" width="26.42578125" style="16" customWidth="1"/>
    <col min="15099" max="15099" width="34.7109375" style="16" bestFit="1" customWidth="1"/>
    <col min="15100" max="15100" width="34.85546875" style="16" bestFit="1" customWidth="1"/>
    <col min="15101" max="15101" width="19" style="16" customWidth="1"/>
    <col min="15102" max="15102" width="18.140625" style="16" customWidth="1"/>
    <col min="15103" max="15351" width="12.42578125" style="16"/>
    <col min="15352" max="15352" width="15.42578125" style="16" bestFit="1" customWidth="1"/>
    <col min="15353" max="15353" width="15.42578125" style="16" customWidth="1"/>
    <col min="15354" max="15354" width="26.42578125" style="16" customWidth="1"/>
    <col min="15355" max="15355" width="34.7109375" style="16" bestFit="1" customWidth="1"/>
    <col min="15356" max="15356" width="34.85546875" style="16" bestFit="1" customWidth="1"/>
    <col min="15357" max="15357" width="19" style="16" customWidth="1"/>
    <col min="15358" max="15358" width="18.140625" style="16" customWidth="1"/>
    <col min="15359" max="15607" width="12.42578125" style="16"/>
    <col min="15608" max="15608" width="15.42578125" style="16" bestFit="1" customWidth="1"/>
    <col min="15609" max="15609" width="15.42578125" style="16" customWidth="1"/>
    <col min="15610" max="15610" width="26.42578125" style="16" customWidth="1"/>
    <col min="15611" max="15611" width="34.7109375" style="16" bestFit="1" customWidth="1"/>
    <col min="15612" max="15612" width="34.85546875" style="16" bestFit="1" customWidth="1"/>
    <col min="15613" max="15613" width="19" style="16" customWidth="1"/>
    <col min="15614" max="15614" width="18.140625" style="16" customWidth="1"/>
    <col min="15615" max="15863" width="12.42578125" style="16"/>
    <col min="15864" max="15864" width="15.42578125" style="16" bestFit="1" customWidth="1"/>
    <col min="15865" max="15865" width="15.42578125" style="16" customWidth="1"/>
    <col min="15866" max="15866" width="26.42578125" style="16" customWidth="1"/>
    <col min="15867" max="15867" width="34.7109375" style="16" bestFit="1" customWidth="1"/>
    <col min="15868" max="15868" width="34.85546875" style="16" bestFit="1" customWidth="1"/>
    <col min="15869" max="15869" width="19" style="16" customWidth="1"/>
    <col min="15870" max="15870" width="18.140625" style="16" customWidth="1"/>
    <col min="15871" max="16119" width="12.42578125" style="16"/>
    <col min="16120" max="16120" width="15.42578125" style="16" bestFit="1" customWidth="1"/>
    <col min="16121" max="16121" width="15.42578125" style="16" customWidth="1"/>
    <col min="16122" max="16122" width="26.42578125" style="16" customWidth="1"/>
    <col min="16123" max="16123" width="34.7109375" style="16" bestFit="1" customWidth="1"/>
    <col min="16124" max="16124" width="34.85546875" style="16" bestFit="1" customWidth="1"/>
    <col min="16125" max="16125" width="19" style="16" customWidth="1"/>
    <col min="16126" max="16126" width="18.140625" style="16" customWidth="1"/>
    <col min="16127" max="16384" width="12.42578125" style="16"/>
  </cols>
  <sheetData>
    <row r="1" spans="1:5" ht="20.25" customHeight="1"/>
    <row r="2" spans="1:5" ht="20.25" customHeight="1">
      <c r="B2" s="39" t="s">
        <v>137</v>
      </c>
      <c r="C2" s="38"/>
      <c r="D2" s="38"/>
      <c r="E2" s="38"/>
    </row>
    <row r="3" spans="1:5" ht="20.25" customHeight="1">
      <c r="B3" s="40">
        <v>45363</v>
      </c>
      <c r="C3" s="38"/>
      <c r="D3" s="38"/>
      <c r="E3" s="38"/>
    </row>
    <row r="4" spans="1:5" ht="20.25" customHeight="1">
      <c r="B4" s="29"/>
      <c r="C4" s="30" t="s">
        <v>52</v>
      </c>
      <c r="D4" s="30"/>
      <c r="E4" s="30"/>
    </row>
    <row r="5" spans="1:5" ht="20.25" customHeight="1">
      <c r="B5" s="31" t="s">
        <v>138</v>
      </c>
      <c r="C5" s="32" t="s">
        <v>114</v>
      </c>
      <c r="D5" s="32" t="s">
        <v>100</v>
      </c>
      <c r="E5" s="32" t="s">
        <v>121</v>
      </c>
    </row>
    <row r="6" spans="1:5" ht="20.25" customHeight="1">
      <c r="A6" s="17"/>
      <c r="B6" s="33" t="s">
        <v>99</v>
      </c>
      <c r="C6" s="34">
        <v>10.068574587504068</v>
      </c>
      <c r="D6" s="34">
        <v>22.498730341593426</v>
      </c>
      <c r="E6" s="34">
        <v>22.438544591267902</v>
      </c>
    </row>
    <row r="7" spans="1:5" ht="20.25" customHeight="1">
      <c r="A7" s="17"/>
      <c r="B7" s="33" t="s">
        <v>109</v>
      </c>
      <c r="C7" s="34">
        <v>9.7928524017333984</v>
      </c>
      <c r="D7" s="34">
        <v>22.848695755004883</v>
      </c>
      <c r="E7" s="34">
        <v>22.275392532348633</v>
      </c>
    </row>
    <row r="8" spans="1:5" ht="20.25" customHeight="1">
      <c r="A8" s="17"/>
      <c r="B8" s="26"/>
      <c r="C8" s="27"/>
      <c r="D8" s="27"/>
      <c r="E8" s="27"/>
    </row>
    <row r="9" spans="1:5" ht="20.25" customHeight="1">
      <c r="B9" s="29"/>
      <c r="C9" s="30" t="s">
        <v>139</v>
      </c>
      <c r="D9" s="30"/>
      <c r="E9" s="30"/>
    </row>
    <row r="10" spans="1:5" ht="20.25" customHeight="1">
      <c r="B10" s="31" t="s">
        <v>138</v>
      </c>
      <c r="C10" s="32" t="str">
        <f>C5</f>
        <v>Mus-18s</v>
      </c>
      <c r="D10" s="32" t="str">
        <f>D5</f>
        <v>Mus-Pol k</v>
      </c>
      <c r="E10" s="32" t="str">
        <f>E5</f>
        <v>Mus-Pol H</v>
      </c>
    </row>
    <row r="11" spans="1:5" ht="20.25" customHeight="1">
      <c r="B11" s="33" t="str">
        <f>B6</f>
        <v>Ctrl PNC</v>
      </c>
      <c r="C11" s="34"/>
      <c r="D11" s="34">
        <f>D6-C6</f>
        <v>12.430155754089357</v>
      </c>
      <c r="E11" s="34">
        <f>E6-C6</f>
        <v>12.369970003763834</v>
      </c>
    </row>
    <row r="12" spans="1:5" ht="20.25" customHeight="1">
      <c r="B12" s="33" t="str">
        <f>B7</f>
        <v>siRNA PNC</v>
      </c>
      <c r="C12" s="34"/>
      <c r="D12" s="34">
        <f>D7-C7</f>
        <v>13.055843353271484</v>
      </c>
      <c r="E12" s="34">
        <f>E7-C7</f>
        <v>12.482540130615234</v>
      </c>
    </row>
    <row r="13" spans="1:5" ht="20.25" customHeight="1">
      <c r="B13" s="26"/>
      <c r="C13" s="27"/>
      <c r="D13" s="27"/>
      <c r="E13" s="27"/>
    </row>
    <row r="14" spans="1:5" ht="20.25" customHeight="1">
      <c r="B14" s="29"/>
      <c r="C14" s="30" t="s">
        <v>140</v>
      </c>
      <c r="D14" s="30"/>
      <c r="E14" s="30"/>
    </row>
    <row r="15" spans="1:5" ht="20.25" customHeight="1">
      <c r="B15" s="31" t="s">
        <v>138</v>
      </c>
      <c r="C15" s="32" t="str">
        <f>C10</f>
        <v>Mus-18s</v>
      </c>
      <c r="D15" s="32" t="str">
        <f>D10</f>
        <v>Mus-Pol k</v>
      </c>
      <c r="E15" s="32" t="str">
        <f>E10</f>
        <v>Mus-Pol H</v>
      </c>
    </row>
    <row r="16" spans="1:5" ht="20.25" customHeight="1">
      <c r="B16" s="33" t="s">
        <v>99</v>
      </c>
      <c r="C16" s="35"/>
      <c r="D16" s="41">
        <f>AVERAGE(D11)</f>
        <v>12.430155754089357</v>
      </c>
      <c r="E16" s="41">
        <f>AVERAGE(E11)</f>
        <v>12.369970003763834</v>
      </c>
    </row>
    <row r="17" spans="2:5" ht="20.25" customHeight="1">
      <c r="B17" s="26"/>
      <c r="C17" s="28"/>
      <c r="D17" s="36"/>
      <c r="E17" s="36"/>
    </row>
    <row r="18" spans="2:5" ht="20.25" customHeight="1">
      <c r="B18" s="29"/>
      <c r="C18" s="30" t="s">
        <v>141</v>
      </c>
      <c r="D18" s="30"/>
      <c r="E18" s="30"/>
    </row>
    <row r="19" spans="2:5" ht="20.25" customHeight="1">
      <c r="B19" s="31" t="s">
        <v>138</v>
      </c>
      <c r="C19" s="32" t="str">
        <f>C15</f>
        <v>Mus-18s</v>
      </c>
      <c r="D19" s="32" t="str">
        <f t="shared" ref="D19:E19" si="0">D15</f>
        <v>Mus-Pol k</v>
      </c>
      <c r="E19" s="32" t="str">
        <f t="shared" si="0"/>
        <v>Mus-Pol H</v>
      </c>
    </row>
    <row r="20" spans="2:5" ht="20.25" customHeight="1">
      <c r="B20" s="33" t="str">
        <f>B11</f>
        <v>Ctrl PNC</v>
      </c>
      <c r="C20" s="34"/>
      <c r="D20" s="34">
        <f>D11-$D$16</f>
        <v>0</v>
      </c>
      <c r="E20" s="34">
        <f>E11-$E$16</f>
        <v>0</v>
      </c>
    </row>
    <row r="21" spans="2:5" ht="20.25" customHeight="1">
      <c r="B21" s="33" t="str">
        <f>B12</f>
        <v>siRNA PNC</v>
      </c>
      <c r="C21" s="34"/>
      <c r="D21" s="34">
        <f>D12-$D$16</f>
        <v>0.62568759918212713</v>
      </c>
      <c r="E21" s="34">
        <f>E12-$E$16</f>
        <v>0.11257012685140033</v>
      </c>
    </row>
    <row r="22" spans="2:5" ht="20.25" customHeight="1">
      <c r="B22" s="26"/>
      <c r="C22" s="27"/>
      <c r="D22" s="27"/>
      <c r="E22" s="27"/>
    </row>
    <row r="23" spans="2:5" ht="20.25" customHeight="1">
      <c r="B23" s="29"/>
      <c r="C23" s="30" t="s">
        <v>142</v>
      </c>
      <c r="D23" s="30"/>
      <c r="E23" s="30"/>
    </row>
    <row r="24" spans="2:5" ht="20.25" customHeight="1">
      <c r="B24" s="37" t="s">
        <v>138</v>
      </c>
      <c r="C24" s="32" t="str">
        <f>C19</f>
        <v>Mus-18s</v>
      </c>
      <c r="D24" s="32" t="str">
        <f>D19</f>
        <v>Mus-Pol k</v>
      </c>
      <c r="E24" s="32" t="str">
        <f>E19</f>
        <v>Mus-Pol H</v>
      </c>
    </row>
    <row r="25" spans="2:5" ht="20.25" customHeight="1">
      <c r="B25" s="33" t="str">
        <f>B20</f>
        <v>Ctrl PNC</v>
      </c>
      <c r="C25" s="34"/>
      <c r="D25" s="34">
        <f>2^-D20</f>
        <v>1</v>
      </c>
      <c r="E25" s="34">
        <f>2^-E20</f>
        <v>1</v>
      </c>
    </row>
    <row r="26" spans="2:5" ht="20.25" customHeight="1">
      <c r="B26" s="33" t="str">
        <f>B21</f>
        <v>siRNA PNC</v>
      </c>
      <c r="C26" s="34"/>
      <c r="D26" s="34">
        <f>2^-D21</f>
        <v>0.64811080927307319</v>
      </c>
      <c r="E26" s="34">
        <f>2^-E21</f>
        <v>0.92493883679255207</v>
      </c>
    </row>
    <row r="27" spans="2:5" ht="15"/>
    <row r="32" spans="2:5" ht="15"/>
    <row r="33" spans="2:5" ht="24.75" customHeight="1">
      <c r="B33" s="18"/>
      <c r="C33" s="18"/>
      <c r="D33" s="18"/>
      <c r="E33" s="18"/>
    </row>
    <row r="34" spans="2:5" ht="15">
      <c r="B34" s="19"/>
      <c r="C34" s="19"/>
      <c r="D34" s="19"/>
      <c r="E34" s="20"/>
    </row>
    <row r="35" spans="2:5" ht="15">
      <c r="B35" s="21"/>
      <c r="C35" s="19"/>
      <c r="D35" s="22"/>
      <c r="E35" s="23"/>
    </row>
    <row r="36" spans="2:5" ht="15">
      <c r="B36" s="21"/>
      <c r="C36" s="19"/>
      <c r="D36" s="22"/>
      <c r="E36" s="24"/>
    </row>
    <row r="37" spans="2:5" ht="15">
      <c r="B37" s="21"/>
      <c r="C37" s="19"/>
      <c r="D37" s="22"/>
      <c r="E37" s="23"/>
    </row>
    <row r="38" spans="2:5" ht="15">
      <c r="B38" s="21"/>
      <c r="C38" s="19"/>
      <c r="D38" s="22"/>
      <c r="E38" s="24"/>
    </row>
    <row r="39" spans="2:5" ht="15">
      <c r="B39" s="21"/>
      <c r="C39" s="19"/>
      <c r="D39" s="22"/>
      <c r="E39" s="25"/>
    </row>
    <row r="40" spans="2:5" ht="15">
      <c r="B40" s="21"/>
      <c r="C40" s="19"/>
      <c r="D40" s="22"/>
      <c r="E40" s="25"/>
    </row>
    <row r="44" spans="2:5" ht="15">
      <c r="B44" s="18"/>
      <c r="C44" s="18"/>
      <c r="D44" s="18"/>
      <c r="E44" s="18"/>
    </row>
    <row r="45" spans="2:5" ht="15">
      <c r="B45" s="19"/>
      <c r="C45" s="19"/>
      <c r="D45" s="19"/>
      <c r="E45" s="20"/>
    </row>
    <row r="46" spans="2:5" ht="15">
      <c r="B46" s="21"/>
      <c r="C46" s="19"/>
      <c r="D46" s="19"/>
      <c r="E46" s="23"/>
    </row>
    <row r="47" spans="2:5" ht="15">
      <c r="B47" s="21"/>
      <c r="C47" s="19"/>
      <c r="D47" s="19"/>
      <c r="E47" s="24"/>
    </row>
    <row r="48" spans="2:5" ht="15">
      <c r="B48" s="21"/>
      <c r="C48" s="19"/>
      <c r="D48" s="19"/>
      <c r="E48" s="23"/>
    </row>
    <row r="49" spans="2:5" ht="15">
      <c r="B49" s="21"/>
      <c r="C49" s="19"/>
      <c r="D49" s="19"/>
      <c r="E49" s="24"/>
    </row>
    <row r="50" spans="2:5" ht="15">
      <c r="E50" s="25"/>
    </row>
    <row r="51" spans="2:5" ht="15">
      <c r="E51" s="25"/>
    </row>
    <row r="54" spans="2:5" ht="15">
      <c r="B54" s="18"/>
      <c r="C54" s="18"/>
      <c r="D54" s="18"/>
      <c r="E54" s="18"/>
    </row>
    <row r="55" spans="2:5" ht="15">
      <c r="B55" s="19"/>
      <c r="C55" s="19"/>
      <c r="D55" s="19"/>
      <c r="E55" s="20"/>
    </row>
    <row r="56" spans="2:5" ht="15">
      <c r="B56" s="21"/>
      <c r="C56" s="19"/>
      <c r="D56" s="19"/>
      <c r="E56" s="23"/>
    </row>
    <row r="57" spans="2:5" ht="15">
      <c r="B57" s="21"/>
      <c r="C57" s="19"/>
      <c r="D57" s="19"/>
      <c r="E57" s="24"/>
    </row>
    <row r="58" spans="2:5" ht="15">
      <c r="B58" s="21"/>
      <c r="C58" s="19"/>
      <c r="D58" s="19"/>
      <c r="E58" s="23"/>
    </row>
    <row r="59" spans="2:5" ht="15">
      <c r="B59" s="21"/>
      <c r="C59" s="19"/>
      <c r="D59" s="19"/>
      <c r="E59" s="24"/>
    </row>
    <row r="60" spans="2:5" ht="15">
      <c r="E60" s="25"/>
    </row>
    <row r="61" spans="2:5" ht="15">
      <c r="E61" s="25"/>
    </row>
  </sheetData>
  <mergeCells count="5">
    <mergeCell ref="C9:E9"/>
    <mergeCell ref="C4:E4"/>
    <mergeCell ref="C23:E23"/>
    <mergeCell ref="C18:E18"/>
    <mergeCell ref="C14:E1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E34A332DC0C8418C76DEE19E6BCC38" ma:contentTypeVersion="19" ma:contentTypeDescription="Create a new document." ma:contentTypeScope="" ma:versionID="0fe5f7de3f5f3a16f9fb00308ac79b63">
  <xsd:schema xmlns:xsd="http://www.w3.org/2001/XMLSchema" xmlns:xs="http://www.w3.org/2001/XMLSchema" xmlns:p="http://schemas.microsoft.com/office/2006/metadata/properties" xmlns:ns2="27b2c2bb-c9f4-40fa-938f-c4a59df04a4e" xmlns:ns3="d6ca3865-26d2-437f-add6-c34891e3fe9d" targetNamespace="http://schemas.microsoft.com/office/2006/metadata/properties" ma:root="true" ma:fieldsID="d9c29ccdf865d7269991315ab331524e" ns2:_="" ns3:_="">
    <xsd:import namespace="27b2c2bb-c9f4-40fa-938f-c4a59df04a4e"/>
    <xsd:import namespace="d6ca3865-26d2-437f-add6-c34891e3fe9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b2c2bb-c9f4-40fa-938f-c4a59df04a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28b28469-8996-4088-bd89-44d87d6385e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ca3865-26d2-437f-add6-c34891e3fe9d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a690593d-44f7-40ee-99fe-94e7886cd96e}" ma:internalName="TaxCatchAll" ma:showField="CatchAllData" ma:web="d6ca3865-26d2-437f-add6-c34891e3fe9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7b2c2bb-c9f4-40fa-938f-c4a59df04a4e">
      <Terms xmlns="http://schemas.microsoft.com/office/infopath/2007/PartnerControls"/>
    </lcf76f155ced4ddcb4097134ff3c332f>
    <TaxCatchAll xmlns="d6ca3865-26d2-437f-add6-c34891e3fe9d" xsi:nil="true"/>
  </documentManagement>
</p:properties>
</file>

<file path=customXml/itemProps1.xml><?xml version="1.0" encoding="utf-8"?>
<ds:datastoreItem xmlns:ds="http://schemas.openxmlformats.org/officeDocument/2006/customXml" ds:itemID="{D4B28C0F-5691-48C9-9AFA-28F6629CAC45}"/>
</file>

<file path=customXml/itemProps2.xml><?xml version="1.0" encoding="utf-8"?>
<ds:datastoreItem xmlns:ds="http://schemas.openxmlformats.org/officeDocument/2006/customXml" ds:itemID="{E0CF8B01-13A9-4047-AA7F-CB5F6BB0924B}"/>
</file>

<file path=customXml/itemProps3.xml><?xml version="1.0" encoding="utf-8"?>
<ds:datastoreItem xmlns:ds="http://schemas.openxmlformats.org/officeDocument/2006/customXml" ds:itemID="{E69A7294-F74F-486D-A3C4-3C11A7405974}"/>
</file>

<file path=docMetadata/LabelInfo.xml><?xml version="1.0" encoding="utf-8"?>
<clbl:labelList xmlns:clbl="http://schemas.microsoft.com/office/2020/mipLabelMetadata">
  <clbl:label id="{7cf48d45-3ddb-4389-a9c1-c115526eb52e}" enabled="0" method="" siteId="{7cf48d45-3ddb-4389-a9c1-c115526eb52e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Palanisamy, Premkumar</dc:creator>
  <cp:keywords/>
  <dc:description/>
  <cp:lastModifiedBy>Palanisamy, Premkumar</cp:lastModifiedBy>
  <cp:revision/>
  <dcterms:created xsi:type="dcterms:W3CDTF">2024-03-07T15:41:22Z</dcterms:created>
  <dcterms:modified xsi:type="dcterms:W3CDTF">2026-04-13T17:58:25Z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0x0101000AE34A332DC0C8418C76DEE19E6BCC38</vt:lpwstr>
  </property>
  <property fmtid="{D5CDD505-2E9C-101B-9397-08002B2CF9AE}" pid="3" name="MediaServiceImageTags">
    <vt:lpwstr/>
  </property>
</Properties>
</file>